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HA TRO\"/>
    </mc:Choice>
  </mc:AlternateContent>
  <bookViews>
    <workbookView xWindow="0" yWindow="15" windowWidth="15195" windowHeight="4365"/>
  </bookViews>
  <sheets>
    <sheet name="T3-2019" sheetId="15" r:id="rId1"/>
    <sheet name="T2-2019" sheetId="14" r:id="rId2"/>
    <sheet name="T1-2019" sheetId="13" r:id="rId3"/>
    <sheet name="T12" sheetId="12" r:id="rId4"/>
    <sheet name="T11" sheetId="11" r:id="rId5"/>
    <sheet name="T10" sheetId="10" r:id="rId6"/>
    <sheet name="T9" sheetId="9" r:id="rId7"/>
    <sheet name="T8" sheetId="8" r:id="rId8"/>
    <sheet name="T7" sheetId="7" r:id="rId9"/>
    <sheet name="T6" sheetId="5" r:id="rId10"/>
    <sheet name="T5" sheetId="6" r:id="rId11"/>
    <sheet name="T4" sheetId="4" r:id="rId12"/>
    <sheet name="T3" sheetId="3" r:id="rId13"/>
    <sheet name="t2" sheetId="2" r:id="rId14"/>
    <sheet name="t1" sheetId="1" r:id="rId15"/>
  </sheets>
  <externalReferences>
    <externalReference r:id="rId16"/>
  </externalReferences>
  <calcPr calcId="162913" concurrentCalc="0"/>
</workbook>
</file>

<file path=xl/calcChain.xml><?xml version="1.0" encoding="utf-8"?>
<calcChain xmlns="http://schemas.openxmlformats.org/spreadsheetml/2006/main">
  <c r="C86" i="14" l="1"/>
  <c r="M166" i="15"/>
  <c r="A176" i="14"/>
  <c r="A164" i="14"/>
  <c r="A170" i="14"/>
  <c r="A182" i="14"/>
  <c r="D131" i="14"/>
  <c r="E131" i="14"/>
  <c r="D117" i="14"/>
  <c r="E117" i="14"/>
  <c r="D124" i="14"/>
  <c r="E124" i="14"/>
  <c r="D137" i="14"/>
  <c r="E137" i="14"/>
  <c r="D144" i="14"/>
  <c r="E144" i="14"/>
  <c r="D151" i="14"/>
  <c r="E151" i="14"/>
  <c r="D158" i="14"/>
  <c r="E158" i="14"/>
  <c r="D176" i="14"/>
  <c r="D4" i="14"/>
  <c r="E4" i="14"/>
  <c r="D11" i="14"/>
  <c r="E11" i="14"/>
  <c r="D18" i="14"/>
  <c r="E18" i="14"/>
  <c r="D25" i="14"/>
  <c r="E25" i="14"/>
  <c r="D30" i="14"/>
  <c r="E30" i="14"/>
  <c r="D37" i="14"/>
  <c r="E37" i="14"/>
  <c r="D44" i="14"/>
  <c r="E44" i="14"/>
  <c r="D51" i="14"/>
  <c r="E51" i="14"/>
  <c r="D164" i="14"/>
  <c r="D56" i="14"/>
  <c r="E56" i="14"/>
  <c r="D63" i="14"/>
  <c r="E63" i="14"/>
  <c r="D70" i="14"/>
  <c r="E70" i="14"/>
  <c r="D77" i="14"/>
  <c r="E77" i="14"/>
  <c r="D82" i="14"/>
  <c r="E82" i="14"/>
  <c r="D89" i="14"/>
  <c r="E89" i="14"/>
  <c r="D96" i="14"/>
  <c r="E96" i="14"/>
  <c r="D103" i="14"/>
  <c r="E103" i="14"/>
  <c r="D110" i="14"/>
  <c r="E110" i="14"/>
  <c r="D170" i="14"/>
  <c r="D182" i="14"/>
  <c r="J182" i="14"/>
  <c r="J183" i="14"/>
  <c r="H4" i="14"/>
  <c r="I4" i="14"/>
  <c r="H11" i="14"/>
  <c r="I11" i="14"/>
  <c r="H18" i="14"/>
  <c r="I18" i="14"/>
  <c r="H25" i="14"/>
  <c r="I25" i="14"/>
  <c r="H30" i="14"/>
  <c r="I30" i="14"/>
  <c r="H37" i="14"/>
  <c r="I37" i="14"/>
  <c r="H44" i="14"/>
  <c r="I44" i="14"/>
  <c r="H51" i="14"/>
  <c r="I51" i="14"/>
  <c r="I164" i="14"/>
  <c r="H117" i="14"/>
  <c r="I117" i="14"/>
  <c r="H124" i="14"/>
  <c r="I124" i="14"/>
  <c r="H131" i="14"/>
  <c r="I131" i="14"/>
  <c r="H137" i="14"/>
  <c r="I137" i="14"/>
  <c r="H144" i="14"/>
  <c r="I144" i="14"/>
  <c r="H151" i="14"/>
  <c r="I151" i="14"/>
  <c r="H158" i="14"/>
  <c r="I158" i="14"/>
  <c r="I176" i="14"/>
  <c r="I182" i="14"/>
  <c r="E164" i="14"/>
  <c r="E170" i="14"/>
  <c r="J158" i="14"/>
  <c r="E176" i="14"/>
  <c r="E182" i="14"/>
  <c r="K183" i="14"/>
  <c r="A11" i="14"/>
  <c r="A37" i="14"/>
  <c r="A44" i="14"/>
  <c r="A51" i="14"/>
  <c r="A70" i="14"/>
  <c r="A82" i="14"/>
  <c r="A89" i="14"/>
  <c r="A96" i="14"/>
  <c r="A117" i="14"/>
  <c r="A131" i="14"/>
  <c r="A137" i="14"/>
  <c r="A144" i="14"/>
  <c r="A151" i="14"/>
  <c r="A158" i="14"/>
  <c r="J184" i="14"/>
  <c r="L182" i="14"/>
  <c r="L183" i="14"/>
  <c r="J185" i="14"/>
  <c r="D4" i="15"/>
  <c r="E4" i="15"/>
  <c r="D11" i="15"/>
  <c r="E11" i="15"/>
  <c r="D18" i="15"/>
  <c r="E18" i="15"/>
  <c r="D25" i="15"/>
  <c r="E25" i="15"/>
  <c r="D30" i="15"/>
  <c r="E30" i="15"/>
  <c r="D37" i="15"/>
  <c r="E37" i="15"/>
  <c r="D44" i="15"/>
  <c r="E44" i="15"/>
  <c r="D51" i="15"/>
  <c r="E51" i="15"/>
  <c r="D164" i="15"/>
  <c r="D56" i="15"/>
  <c r="E56" i="15"/>
  <c r="D63" i="15"/>
  <c r="E63" i="15"/>
  <c r="D70" i="15"/>
  <c r="E70" i="15"/>
  <c r="D77" i="15"/>
  <c r="E77" i="15"/>
  <c r="D82" i="15"/>
  <c r="E82" i="15"/>
  <c r="D89" i="15"/>
  <c r="E89" i="15"/>
  <c r="D96" i="15"/>
  <c r="E96" i="15"/>
  <c r="D103" i="15"/>
  <c r="E103" i="15"/>
  <c r="D110" i="15"/>
  <c r="E110" i="15"/>
  <c r="D170" i="15"/>
  <c r="D117" i="15"/>
  <c r="E117" i="15"/>
  <c r="D124" i="15"/>
  <c r="E124" i="15"/>
  <c r="D131" i="15"/>
  <c r="E131" i="15"/>
  <c r="D137" i="15"/>
  <c r="E137" i="15"/>
  <c r="D144" i="15"/>
  <c r="E144" i="15"/>
  <c r="D151" i="15"/>
  <c r="E151" i="15"/>
  <c r="D158" i="15"/>
  <c r="E158" i="15"/>
  <c r="D176" i="15"/>
  <c r="D182" i="15"/>
  <c r="J182" i="15"/>
  <c r="J183" i="15"/>
  <c r="H4" i="15"/>
  <c r="I4" i="15"/>
  <c r="H11" i="15"/>
  <c r="I11" i="15"/>
  <c r="H18" i="15"/>
  <c r="I18" i="15"/>
  <c r="H25" i="15"/>
  <c r="I25" i="15"/>
  <c r="H30" i="15"/>
  <c r="I30" i="15"/>
  <c r="H37" i="15"/>
  <c r="I37" i="15"/>
  <c r="H44" i="15"/>
  <c r="I44" i="15"/>
  <c r="H51" i="15"/>
  <c r="I51" i="15"/>
  <c r="I164" i="15"/>
  <c r="H117" i="15"/>
  <c r="I117" i="15"/>
  <c r="H124" i="15"/>
  <c r="I124" i="15"/>
  <c r="H131" i="15"/>
  <c r="I131" i="15"/>
  <c r="H137" i="15"/>
  <c r="I137" i="15"/>
  <c r="H144" i="15"/>
  <c r="I144" i="15"/>
  <c r="H151" i="15"/>
  <c r="I151" i="15"/>
  <c r="H158" i="15"/>
  <c r="I158" i="15"/>
  <c r="I176" i="15"/>
  <c r="I182" i="15"/>
  <c r="E164" i="15"/>
  <c r="E170" i="15"/>
  <c r="J158" i="15"/>
  <c r="E176" i="15"/>
  <c r="E182" i="15"/>
  <c r="K183" i="15"/>
  <c r="A11" i="15"/>
  <c r="A37" i="15"/>
  <c r="A44" i="15"/>
  <c r="A51" i="15"/>
  <c r="A70" i="15"/>
  <c r="A82" i="15"/>
  <c r="A89" i="15"/>
  <c r="A96" i="15"/>
  <c r="A117" i="15"/>
  <c r="A131" i="15"/>
  <c r="A137" i="15"/>
  <c r="A144" i="15"/>
  <c r="A151" i="15"/>
  <c r="A158" i="15"/>
  <c r="J184" i="15"/>
  <c r="L182" i="15"/>
  <c r="L183" i="15"/>
  <c r="J185" i="15"/>
  <c r="K11" i="15"/>
  <c r="L2" i="15"/>
  <c r="K37" i="15"/>
  <c r="L35" i="15"/>
  <c r="B189" i="15"/>
  <c r="B164" i="15"/>
  <c r="B170" i="15"/>
  <c r="B176" i="15"/>
  <c r="B182" i="15"/>
  <c r="A164" i="15"/>
  <c r="A170" i="15"/>
  <c r="A176" i="15"/>
  <c r="A182" i="15"/>
  <c r="B188" i="15"/>
  <c r="N187" i="15"/>
  <c r="L187" i="15"/>
  <c r="B187" i="15"/>
  <c r="L186" i="15"/>
  <c r="K186" i="15"/>
  <c r="B186" i="15"/>
  <c r="C186" i="15"/>
  <c r="G164" i="15"/>
  <c r="G170" i="15"/>
  <c r="G176" i="15"/>
  <c r="G182" i="15"/>
  <c r="F164" i="15"/>
  <c r="F170" i="15"/>
  <c r="F176" i="15"/>
  <c r="F182" i="15"/>
  <c r="H182" i="15"/>
  <c r="C182" i="15"/>
  <c r="N181" i="15"/>
  <c r="O181" i="15"/>
  <c r="H178" i="15"/>
  <c r="C178" i="15"/>
  <c r="L177" i="15"/>
  <c r="J177" i="15"/>
  <c r="I177" i="15"/>
  <c r="K176" i="15"/>
  <c r="H176" i="15"/>
  <c r="C176" i="15"/>
  <c r="H172" i="15"/>
  <c r="C172" i="15"/>
  <c r="L171" i="15"/>
  <c r="J171" i="15"/>
  <c r="K170" i="15"/>
  <c r="H170" i="15"/>
  <c r="C170" i="15"/>
  <c r="H166" i="15"/>
  <c r="C166" i="15"/>
  <c r="L165" i="15"/>
  <c r="J165" i="15"/>
  <c r="H164" i="15"/>
  <c r="C164" i="15"/>
  <c r="A31" i="15"/>
  <c r="A159" i="15"/>
  <c r="K158" i="15"/>
  <c r="K156" i="15"/>
  <c r="J156" i="15"/>
  <c r="F156" i="15"/>
  <c r="B156" i="15"/>
  <c r="A156" i="15"/>
  <c r="C155" i="15"/>
  <c r="A152" i="15"/>
  <c r="K151" i="15"/>
  <c r="K149" i="15"/>
  <c r="J149" i="15"/>
  <c r="F149" i="15"/>
  <c r="B149" i="15"/>
  <c r="A149" i="15"/>
  <c r="C148" i="15"/>
  <c r="K144" i="15"/>
  <c r="K142" i="15"/>
  <c r="J142" i="15"/>
  <c r="F142" i="15"/>
  <c r="B142" i="15"/>
  <c r="A142" i="15"/>
  <c r="C141" i="15"/>
  <c r="A138" i="15"/>
  <c r="K137" i="15"/>
  <c r="K135" i="15"/>
  <c r="J135" i="15"/>
  <c r="F129" i="15"/>
  <c r="F135" i="15"/>
  <c r="B135" i="15"/>
  <c r="A135" i="15"/>
  <c r="C134" i="15"/>
  <c r="A132" i="15"/>
  <c r="K131" i="15"/>
  <c r="K129" i="15"/>
  <c r="J129" i="15"/>
  <c r="B129" i="15"/>
  <c r="A129" i="15"/>
  <c r="C128" i="15"/>
  <c r="A125" i="15"/>
  <c r="K124" i="15"/>
  <c r="K122" i="15"/>
  <c r="J122" i="15"/>
  <c r="F122" i="15"/>
  <c r="B122" i="15"/>
  <c r="A122" i="15"/>
  <c r="C121" i="15"/>
  <c r="A118" i="15"/>
  <c r="K117" i="15"/>
  <c r="K115" i="15"/>
  <c r="J115" i="15"/>
  <c r="F115" i="15"/>
  <c r="B115" i="15"/>
  <c r="A115" i="15"/>
  <c r="C114" i="15"/>
  <c r="A111" i="15"/>
  <c r="H110" i="15"/>
  <c r="I110" i="15"/>
  <c r="K110" i="15"/>
  <c r="K108" i="15"/>
  <c r="J108" i="15"/>
  <c r="F108" i="15"/>
  <c r="B108" i="15"/>
  <c r="A108" i="15"/>
  <c r="C107" i="15"/>
  <c r="A97" i="15"/>
  <c r="A104" i="15"/>
  <c r="H103" i="15"/>
  <c r="I103" i="15"/>
  <c r="K103" i="15"/>
  <c r="K101" i="15"/>
  <c r="J101" i="15"/>
  <c r="F101" i="15"/>
  <c r="B101" i="15"/>
  <c r="A101" i="15"/>
  <c r="C100" i="15"/>
  <c r="H96" i="15"/>
  <c r="I96" i="15"/>
  <c r="K96" i="15"/>
  <c r="K87" i="15"/>
  <c r="K94" i="15"/>
  <c r="J9" i="15"/>
  <c r="J94" i="15"/>
  <c r="F94" i="15"/>
  <c r="B94" i="15"/>
  <c r="C93" i="15"/>
  <c r="A83" i="15"/>
  <c r="A90" i="15"/>
  <c r="H89" i="15"/>
  <c r="I89" i="15"/>
  <c r="K89" i="15"/>
  <c r="J87" i="15"/>
  <c r="F87" i="15"/>
  <c r="B87" i="15"/>
  <c r="A87" i="15"/>
  <c r="C86" i="15"/>
  <c r="H82" i="15"/>
  <c r="I82" i="15"/>
  <c r="K82" i="15"/>
  <c r="K80" i="15"/>
  <c r="J80" i="15"/>
  <c r="F80" i="15"/>
  <c r="B80" i="15"/>
  <c r="A80" i="15"/>
  <c r="C79" i="15"/>
  <c r="H77" i="15"/>
  <c r="I77" i="15"/>
  <c r="K77" i="15"/>
  <c r="K75" i="15"/>
  <c r="J75" i="15"/>
  <c r="F75" i="15"/>
  <c r="B75" i="15"/>
  <c r="A75" i="15"/>
  <c r="C74" i="15"/>
  <c r="A71" i="15"/>
  <c r="H70" i="15"/>
  <c r="I70" i="15"/>
  <c r="K70" i="15"/>
  <c r="K68" i="15"/>
  <c r="J68" i="15"/>
  <c r="F68" i="15"/>
  <c r="B68" i="15"/>
  <c r="A68" i="15"/>
  <c r="C67" i="15"/>
  <c r="A64" i="15"/>
  <c r="H63" i="15"/>
  <c r="I63" i="15"/>
  <c r="K63" i="15"/>
  <c r="K61" i="15"/>
  <c r="J61" i="15"/>
  <c r="F61" i="15"/>
  <c r="B61" i="15"/>
  <c r="A61" i="15"/>
  <c r="C60" i="15"/>
  <c r="A57" i="15"/>
  <c r="H56" i="15"/>
  <c r="I56" i="15"/>
  <c r="K56" i="15"/>
  <c r="K54" i="15"/>
  <c r="J54" i="15"/>
  <c r="F54" i="15"/>
  <c r="B54" i="15"/>
  <c r="A54" i="15"/>
  <c r="C53" i="15"/>
  <c r="A52" i="15"/>
  <c r="K51" i="15"/>
  <c r="K49" i="15"/>
  <c r="J49" i="15"/>
  <c r="F49" i="15"/>
  <c r="B49" i="15"/>
  <c r="A49" i="15"/>
  <c r="C48" i="15"/>
  <c r="A45" i="15"/>
  <c r="K44" i="15"/>
  <c r="K42" i="15"/>
  <c r="J42" i="15"/>
  <c r="F42" i="15"/>
  <c r="B42" i="15"/>
  <c r="A42" i="15"/>
  <c r="C41" i="15"/>
  <c r="A38" i="15"/>
  <c r="K35" i="15"/>
  <c r="J35" i="15"/>
  <c r="F35" i="15"/>
  <c r="B35" i="15"/>
  <c r="A35" i="15"/>
  <c r="C34" i="15"/>
  <c r="K30" i="15"/>
  <c r="K28" i="15"/>
  <c r="J28" i="15"/>
  <c r="F28" i="15"/>
  <c r="B28" i="15"/>
  <c r="A28" i="15"/>
  <c r="C27" i="15"/>
  <c r="A26" i="15"/>
  <c r="K25" i="15"/>
  <c r="K23" i="15"/>
  <c r="J23" i="15"/>
  <c r="F23" i="15"/>
  <c r="B23" i="15"/>
  <c r="A23" i="15"/>
  <c r="C22" i="15"/>
  <c r="K18" i="15"/>
  <c r="K16" i="15"/>
  <c r="J16" i="15"/>
  <c r="F16" i="15"/>
  <c r="B16" i="15"/>
  <c r="A16" i="15"/>
  <c r="C15" i="15"/>
  <c r="K9" i="15"/>
  <c r="F9" i="15"/>
  <c r="B9" i="15"/>
  <c r="A9" i="15"/>
  <c r="C8" i="15"/>
  <c r="K4" i="15"/>
  <c r="P3" i="15"/>
  <c r="B189" i="14"/>
  <c r="B164" i="14"/>
  <c r="B170" i="14"/>
  <c r="B176" i="14"/>
  <c r="B182" i="14"/>
  <c r="B188" i="14"/>
  <c r="N187" i="14"/>
  <c r="L187" i="14"/>
  <c r="B187" i="14"/>
  <c r="L186" i="14"/>
  <c r="K186" i="14"/>
  <c r="B186" i="14"/>
  <c r="C186" i="14"/>
  <c r="G164" i="14"/>
  <c r="G170" i="14"/>
  <c r="G176" i="14"/>
  <c r="G182" i="14"/>
  <c r="F164" i="14"/>
  <c r="F170" i="14"/>
  <c r="F176" i="14"/>
  <c r="F182" i="14"/>
  <c r="H182" i="14"/>
  <c r="C182" i="14"/>
  <c r="N181" i="14"/>
  <c r="O181" i="14"/>
  <c r="H178" i="14"/>
  <c r="C178" i="14"/>
  <c r="L177" i="14"/>
  <c r="J177" i="14"/>
  <c r="I177" i="14"/>
  <c r="K176" i="14"/>
  <c r="H176" i="14"/>
  <c r="C176" i="14"/>
  <c r="H172" i="14"/>
  <c r="C172" i="14"/>
  <c r="L171" i="14"/>
  <c r="J171" i="14"/>
  <c r="K170" i="14"/>
  <c r="H170" i="14"/>
  <c r="C170" i="14"/>
  <c r="M166" i="14"/>
  <c r="H166" i="14"/>
  <c r="C166" i="14"/>
  <c r="L165" i="14"/>
  <c r="J165" i="14"/>
  <c r="H164" i="14"/>
  <c r="C164" i="14"/>
  <c r="A31" i="14"/>
  <c r="A159" i="14"/>
  <c r="K158" i="14"/>
  <c r="K156" i="14"/>
  <c r="J156" i="14"/>
  <c r="F156" i="14"/>
  <c r="B156" i="14"/>
  <c r="A156" i="14"/>
  <c r="C155" i="14"/>
  <c r="A152" i="14"/>
  <c r="K151" i="14"/>
  <c r="K149" i="14"/>
  <c r="J149" i="14"/>
  <c r="F149" i="14"/>
  <c r="B149" i="14"/>
  <c r="A149" i="14"/>
  <c r="C148" i="14"/>
  <c r="K144" i="14"/>
  <c r="K142" i="14"/>
  <c r="J142" i="14"/>
  <c r="F142" i="14"/>
  <c r="B142" i="14"/>
  <c r="A142" i="14"/>
  <c r="C141" i="14"/>
  <c r="A138" i="14"/>
  <c r="K137" i="14"/>
  <c r="K135" i="14"/>
  <c r="J135" i="14"/>
  <c r="F129" i="14"/>
  <c r="F135" i="14"/>
  <c r="B135" i="14"/>
  <c r="A135" i="14"/>
  <c r="C134" i="14"/>
  <c r="A132" i="14"/>
  <c r="K131" i="14"/>
  <c r="K129" i="14"/>
  <c r="J129" i="14"/>
  <c r="B129" i="14"/>
  <c r="A129" i="14"/>
  <c r="C128" i="14"/>
  <c r="A125" i="14"/>
  <c r="K124" i="14"/>
  <c r="K122" i="14"/>
  <c r="J122" i="14"/>
  <c r="F122" i="14"/>
  <c r="B122" i="14"/>
  <c r="A122" i="14"/>
  <c r="C121" i="14"/>
  <c r="A118" i="14"/>
  <c r="K117" i="14"/>
  <c r="K115" i="14"/>
  <c r="J115" i="14"/>
  <c r="F115" i="14"/>
  <c r="B115" i="14"/>
  <c r="A115" i="14"/>
  <c r="C114" i="14"/>
  <c r="A111" i="14"/>
  <c r="H110" i="14"/>
  <c r="I110" i="14"/>
  <c r="K110" i="14"/>
  <c r="K108" i="14"/>
  <c r="J108" i="14"/>
  <c r="F108" i="14"/>
  <c r="B108" i="14"/>
  <c r="A108" i="14"/>
  <c r="C107" i="14"/>
  <c r="A97" i="14"/>
  <c r="A104" i="14"/>
  <c r="H103" i="14"/>
  <c r="I103" i="14"/>
  <c r="K103" i="14"/>
  <c r="K101" i="14"/>
  <c r="J101" i="14"/>
  <c r="F101" i="14"/>
  <c r="B101" i="14"/>
  <c r="A101" i="14"/>
  <c r="C100" i="14"/>
  <c r="H96" i="14"/>
  <c r="I96" i="14"/>
  <c r="K96" i="14"/>
  <c r="K87" i="14"/>
  <c r="K94" i="14"/>
  <c r="J9" i="14"/>
  <c r="J94" i="14"/>
  <c r="F94" i="14"/>
  <c r="B94" i="14"/>
  <c r="C93" i="14"/>
  <c r="A83" i="14"/>
  <c r="A90" i="14"/>
  <c r="H89" i="14"/>
  <c r="I89" i="14"/>
  <c r="K89" i="14"/>
  <c r="J87" i="14"/>
  <c r="F87" i="14"/>
  <c r="B87" i="14"/>
  <c r="A87" i="14"/>
  <c r="H82" i="14"/>
  <c r="I82" i="14"/>
  <c r="K82" i="14"/>
  <c r="K80" i="14"/>
  <c r="J80" i="14"/>
  <c r="F80" i="14"/>
  <c r="B80" i="14"/>
  <c r="A80" i="14"/>
  <c r="C79" i="14"/>
  <c r="H77" i="14"/>
  <c r="I77" i="14"/>
  <c r="K77" i="14"/>
  <c r="K75" i="14"/>
  <c r="J75" i="14"/>
  <c r="F75" i="14"/>
  <c r="B75" i="14"/>
  <c r="A75" i="14"/>
  <c r="C74" i="14"/>
  <c r="A71" i="14"/>
  <c r="H70" i="14"/>
  <c r="I70" i="14"/>
  <c r="K70" i="14"/>
  <c r="K68" i="14"/>
  <c r="J68" i="14"/>
  <c r="F68" i="14"/>
  <c r="B68" i="14"/>
  <c r="A68" i="14"/>
  <c r="C67" i="14"/>
  <c r="A64" i="14"/>
  <c r="H63" i="14"/>
  <c r="I63" i="14"/>
  <c r="K63" i="14"/>
  <c r="K61" i="14"/>
  <c r="J61" i="14"/>
  <c r="F61" i="14"/>
  <c r="B61" i="14"/>
  <c r="A61" i="14"/>
  <c r="C60" i="14"/>
  <c r="A57" i="14"/>
  <c r="H56" i="14"/>
  <c r="I56" i="14"/>
  <c r="K56" i="14"/>
  <c r="K54" i="14"/>
  <c r="J54" i="14"/>
  <c r="F54" i="14"/>
  <c r="B54" i="14"/>
  <c r="A54" i="14"/>
  <c r="C53" i="14"/>
  <c r="A52" i="14"/>
  <c r="K51" i="14"/>
  <c r="K49" i="14"/>
  <c r="J49" i="14"/>
  <c r="F49" i="14"/>
  <c r="B49" i="14"/>
  <c r="A49" i="14"/>
  <c r="C48" i="14"/>
  <c r="A45" i="14"/>
  <c r="K44" i="14"/>
  <c r="K42" i="14"/>
  <c r="J42" i="14"/>
  <c r="F42" i="14"/>
  <c r="B42" i="14"/>
  <c r="A42" i="14"/>
  <c r="C41" i="14"/>
  <c r="A38" i="14"/>
  <c r="K37" i="14"/>
  <c r="K35" i="14"/>
  <c r="J35" i="14"/>
  <c r="F35" i="14"/>
  <c r="B35" i="14"/>
  <c r="A35" i="14"/>
  <c r="C34" i="14"/>
  <c r="K30" i="14"/>
  <c r="K28" i="14"/>
  <c r="J28" i="14"/>
  <c r="F28" i="14"/>
  <c r="B28" i="14"/>
  <c r="A28" i="14"/>
  <c r="C27" i="14"/>
  <c r="A26" i="14"/>
  <c r="K25" i="14"/>
  <c r="K23" i="14"/>
  <c r="J23" i="14"/>
  <c r="F23" i="14"/>
  <c r="B23" i="14"/>
  <c r="A23" i="14"/>
  <c r="C22" i="14"/>
  <c r="K18" i="14"/>
  <c r="K16" i="14"/>
  <c r="J16" i="14"/>
  <c r="F16" i="14"/>
  <c r="B16" i="14"/>
  <c r="A16" i="14"/>
  <c r="C15" i="14"/>
  <c r="K11" i="14"/>
  <c r="K9" i="14"/>
  <c r="F9" i="14"/>
  <c r="B9" i="14"/>
  <c r="A9" i="14"/>
  <c r="C8" i="14"/>
  <c r="K4" i="14"/>
  <c r="P3" i="14"/>
  <c r="L2" i="14"/>
  <c r="D96" i="13"/>
  <c r="N187" i="13"/>
  <c r="K186" i="13"/>
  <c r="B186" i="13"/>
  <c r="L182" i="13"/>
  <c r="B189" i="13"/>
  <c r="J182" i="13"/>
  <c r="B187" i="13"/>
  <c r="H178" i="13"/>
  <c r="C178" i="13"/>
  <c r="K176" i="13"/>
  <c r="G176" i="13"/>
  <c r="F176" i="13"/>
  <c r="B176" i="13"/>
  <c r="A176" i="13"/>
  <c r="H172" i="13"/>
  <c r="C172" i="13"/>
  <c r="L171" i="13"/>
  <c r="K170" i="13"/>
  <c r="G170" i="13"/>
  <c r="F170" i="13"/>
  <c r="E170" i="13"/>
  <c r="B170" i="13"/>
  <c r="A170" i="13"/>
  <c r="M166" i="13"/>
  <c r="H166" i="13"/>
  <c r="C166" i="13"/>
  <c r="G164" i="13"/>
  <c r="G182" i="13"/>
  <c r="F164" i="13"/>
  <c r="F182" i="13"/>
  <c r="E164" i="13"/>
  <c r="B164" i="13"/>
  <c r="A164" i="13"/>
  <c r="J158" i="13"/>
  <c r="E176" i="13"/>
  <c r="H158" i="13"/>
  <c r="I158" i="13"/>
  <c r="D158" i="13"/>
  <c r="E158" i="13"/>
  <c r="A158" i="13"/>
  <c r="K156" i="13"/>
  <c r="J156" i="13"/>
  <c r="F156" i="13"/>
  <c r="B156" i="13"/>
  <c r="A156" i="13"/>
  <c r="C155" i="13"/>
  <c r="H151" i="13"/>
  <c r="I151" i="13"/>
  <c r="D151" i="13"/>
  <c r="E151" i="13"/>
  <c r="K149" i="13"/>
  <c r="J149" i="13"/>
  <c r="F149" i="13"/>
  <c r="B149" i="13"/>
  <c r="A149" i="13"/>
  <c r="C148" i="13"/>
  <c r="H144" i="13"/>
  <c r="I144" i="13"/>
  <c r="D144" i="13"/>
  <c r="E144" i="13"/>
  <c r="K142" i="13"/>
  <c r="J142" i="13"/>
  <c r="F142" i="13"/>
  <c r="B142" i="13"/>
  <c r="A142" i="13"/>
  <c r="C141" i="13"/>
  <c r="H137" i="13"/>
  <c r="I137" i="13"/>
  <c r="D137" i="13"/>
  <c r="E137" i="13"/>
  <c r="K135" i="13"/>
  <c r="J135" i="13"/>
  <c r="B135" i="13"/>
  <c r="A135" i="13"/>
  <c r="C134" i="13"/>
  <c r="H131" i="13"/>
  <c r="I131" i="13"/>
  <c r="D131" i="13"/>
  <c r="E131" i="13"/>
  <c r="A131" i="13"/>
  <c r="A137" i="13"/>
  <c r="A144" i="13"/>
  <c r="K129" i="13"/>
  <c r="J129" i="13"/>
  <c r="F129" i="13"/>
  <c r="F135" i="13"/>
  <c r="B129" i="13"/>
  <c r="A129" i="13"/>
  <c r="C128" i="13"/>
  <c r="H124" i="13"/>
  <c r="I124" i="13"/>
  <c r="D124" i="13"/>
  <c r="E124" i="13"/>
  <c r="K122" i="13"/>
  <c r="J122" i="13"/>
  <c r="F122" i="13"/>
  <c r="B122" i="13"/>
  <c r="A122" i="13"/>
  <c r="C121" i="13"/>
  <c r="H117" i="13"/>
  <c r="I117" i="13"/>
  <c r="D117" i="13"/>
  <c r="E117" i="13"/>
  <c r="A117" i="13"/>
  <c r="K115" i="13"/>
  <c r="J115" i="13"/>
  <c r="F115" i="13"/>
  <c r="B115" i="13"/>
  <c r="A115" i="13"/>
  <c r="C114" i="13"/>
  <c r="H110" i="13"/>
  <c r="I110" i="13"/>
  <c r="D110" i="13"/>
  <c r="E110" i="13"/>
  <c r="K108" i="13"/>
  <c r="J108" i="13"/>
  <c r="F108" i="13"/>
  <c r="B108" i="13"/>
  <c r="A108" i="13"/>
  <c r="C107" i="13"/>
  <c r="H103" i="13"/>
  <c r="I103" i="13"/>
  <c r="D103" i="13"/>
  <c r="E103" i="13"/>
  <c r="K101" i="13"/>
  <c r="J101" i="13"/>
  <c r="F101" i="13"/>
  <c r="B101" i="13"/>
  <c r="A101" i="13"/>
  <c r="C100" i="13"/>
  <c r="H96" i="13"/>
  <c r="I96" i="13"/>
  <c r="E96" i="13"/>
  <c r="F94" i="13"/>
  <c r="B94" i="13"/>
  <c r="C93" i="13"/>
  <c r="H89" i="13"/>
  <c r="I89" i="13"/>
  <c r="D89" i="13"/>
  <c r="E89" i="13"/>
  <c r="K87" i="13"/>
  <c r="K94" i="13"/>
  <c r="J87" i="13"/>
  <c r="F87" i="13"/>
  <c r="B87" i="13"/>
  <c r="A87" i="13"/>
  <c r="C86" i="13"/>
  <c r="H82" i="13"/>
  <c r="I82" i="13"/>
  <c r="D82" i="13"/>
  <c r="E82" i="13"/>
  <c r="K80" i="13"/>
  <c r="J80" i="13"/>
  <c r="F80" i="13"/>
  <c r="B80" i="13"/>
  <c r="A80" i="13"/>
  <c r="C79" i="13"/>
  <c r="H77" i="13"/>
  <c r="I77" i="13"/>
  <c r="D77" i="13"/>
  <c r="E77" i="13"/>
  <c r="K75" i="13"/>
  <c r="J75" i="13"/>
  <c r="F75" i="13"/>
  <c r="B75" i="13"/>
  <c r="A75" i="13"/>
  <c r="C74" i="13"/>
  <c r="H70" i="13"/>
  <c r="I70" i="13"/>
  <c r="D70" i="13"/>
  <c r="E70" i="13"/>
  <c r="A70" i="13"/>
  <c r="A82" i="13"/>
  <c r="K68" i="13"/>
  <c r="J68" i="13"/>
  <c r="F68" i="13"/>
  <c r="B68" i="13"/>
  <c r="A68" i="13"/>
  <c r="C67" i="13"/>
  <c r="H63" i="13"/>
  <c r="I63" i="13"/>
  <c r="D63" i="13"/>
  <c r="E63" i="13"/>
  <c r="K61" i="13"/>
  <c r="J61" i="13"/>
  <c r="F61" i="13"/>
  <c r="B61" i="13"/>
  <c r="A61" i="13"/>
  <c r="C60" i="13"/>
  <c r="H56" i="13"/>
  <c r="I56" i="13"/>
  <c r="D56" i="13"/>
  <c r="E56" i="13"/>
  <c r="K54" i="13"/>
  <c r="J54" i="13"/>
  <c r="F54" i="13"/>
  <c r="B54" i="13"/>
  <c r="A54" i="13"/>
  <c r="C53" i="13"/>
  <c r="H51" i="13"/>
  <c r="I51" i="13"/>
  <c r="D51" i="13"/>
  <c r="E51" i="13"/>
  <c r="K49" i="13"/>
  <c r="J49" i="13"/>
  <c r="F49" i="13"/>
  <c r="B49" i="13"/>
  <c r="A49" i="13"/>
  <c r="C48" i="13"/>
  <c r="H44" i="13"/>
  <c r="I44" i="13"/>
  <c r="D44" i="13"/>
  <c r="E44" i="13"/>
  <c r="A37" i="13"/>
  <c r="A44" i="13"/>
  <c r="A51" i="13"/>
  <c r="K42" i="13"/>
  <c r="J42" i="13"/>
  <c r="F42" i="13"/>
  <c r="B42" i="13"/>
  <c r="A42" i="13"/>
  <c r="C41" i="13"/>
  <c r="H37" i="13"/>
  <c r="I37" i="13"/>
  <c r="D37" i="13"/>
  <c r="E37" i="13"/>
  <c r="K35" i="13"/>
  <c r="J35" i="13"/>
  <c r="F35" i="13"/>
  <c r="B35" i="13"/>
  <c r="A35" i="13"/>
  <c r="C34" i="13"/>
  <c r="A31" i="13"/>
  <c r="A138" i="13"/>
  <c r="H30" i="13"/>
  <c r="I30" i="13"/>
  <c r="D30" i="13"/>
  <c r="E30" i="13"/>
  <c r="K28" i="13"/>
  <c r="J28" i="13"/>
  <c r="F28" i="13"/>
  <c r="B28" i="13"/>
  <c r="A28" i="13"/>
  <c r="C27" i="13"/>
  <c r="A26" i="13"/>
  <c r="H25" i="13"/>
  <c r="I25" i="13"/>
  <c r="D25" i="13"/>
  <c r="E25" i="13"/>
  <c r="K23" i="13"/>
  <c r="J23" i="13"/>
  <c r="F23" i="13"/>
  <c r="B23" i="13"/>
  <c r="A23" i="13"/>
  <c r="C22" i="13"/>
  <c r="H18" i="13"/>
  <c r="I18" i="13"/>
  <c r="D18" i="13"/>
  <c r="E18" i="13"/>
  <c r="K16" i="13"/>
  <c r="J16" i="13"/>
  <c r="F16" i="13"/>
  <c r="B16" i="13"/>
  <c r="A16" i="13"/>
  <c r="C15" i="13"/>
  <c r="H11" i="13"/>
  <c r="I11" i="13"/>
  <c r="D11" i="13"/>
  <c r="E11" i="13"/>
  <c r="A11" i="13"/>
  <c r="K9" i="13"/>
  <c r="J9" i="13"/>
  <c r="J94" i="13"/>
  <c r="F9" i="13"/>
  <c r="B9" i="13"/>
  <c r="A9" i="13"/>
  <c r="C8" i="13"/>
  <c r="H4" i="13"/>
  <c r="I4" i="13"/>
  <c r="D4" i="13"/>
  <c r="E4" i="13"/>
  <c r="N181" i="13"/>
  <c r="O181" i="13"/>
  <c r="E182" i="13"/>
  <c r="K183" i="13"/>
  <c r="K158" i="13"/>
  <c r="K131" i="13"/>
  <c r="I176" i="13"/>
  <c r="K124" i="13"/>
  <c r="D176" i="13"/>
  <c r="J177" i="13"/>
  <c r="H176" i="13"/>
  <c r="B182" i="13"/>
  <c r="K117" i="13"/>
  <c r="A182" i="13"/>
  <c r="C182" i="13"/>
  <c r="C176" i="13"/>
  <c r="K110" i="13"/>
  <c r="K103" i="13"/>
  <c r="K77" i="13"/>
  <c r="K63" i="13"/>
  <c r="H170" i="13"/>
  <c r="C170" i="13"/>
  <c r="K30" i="13"/>
  <c r="K25" i="13"/>
  <c r="K18" i="13"/>
  <c r="D164" i="13"/>
  <c r="I164" i="13"/>
  <c r="H182" i="13"/>
  <c r="C186" i="13"/>
  <c r="J165" i="13"/>
  <c r="I182" i="13"/>
  <c r="L165" i="13"/>
  <c r="K56" i="13"/>
  <c r="D170" i="13"/>
  <c r="J171" i="13"/>
  <c r="A89" i="13"/>
  <c r="K82" i="13"/>
  <c r="L177" i="13"/>
  <c r="I177" i="13"/>
  <c r="K37" i="13"/>
  <c r="K51" i="13"/>
  <c r="K144" i="13"/>
  <c r="A151" i="13"/>
  <c r="K151" i="13"/>
  <c r="A45" i="13"/>
  <c r="K4" i="13"/>
  <c r="P3" i="13"/>
  <c r="K11" i="13"/>
  <c r="L2" i="13"/>
  <c r="A38" i="13"/>
  <c r="K44" i="13"/>
  <c r="A52" i="13"/>
  <c r="A57" i="13"/>
  <c r="A64" i="13"/>
  <c r="K70" i="13"/>
  <c r="A97" i="13"/>
  <c r="A104" i="13"/>
  <c r="A111" i="13"/>
  <c r="A132" i="13"/>
  <c r="K137" i="13"/>
  <c r="A152" i="13"/>
  <c r="A159" i="13"/>
  <c r="H164" i="13"/>
  <c r="A71" i="13"/>
  <c r="A83" i="13"/>
  <c r="A90" i="13"/>
  <c r="A118" i="13"/>
  <c r="A125" i="13"/>
  <c r="C164" i="13"/>
  <c r="N187" i="12"/>
  <c r="K186" i="12"/>
  <c r="B186" i="12"/>
  <c r="L182" i="12"/>
  <c r="B189" i="12"/>
  <c r="J182" i="12"/>
  <c r="B187" i="12"/>
  <c r="N181" i="12"/>
  <c r="O181" i="12"/>
  <c r="H178" i="12"/>
  <c r="C178" i="12"/>
  <c r="K176" i="12"/>
  <c r="G176" i="12"/>
  <c r="F176" i="12"/>
  <c r="B176" i="12"/>
  <c r="A176" i="12"/>
  <c r="H172" i="12"/>
  <c r="C172" i="12"/>
  <c r="L171" i="12"/>
  <c r="K170" i="12"/>
  <c r="G170" i="12"/>
  <c r="F170" i="12"/>
  <c r="E170" i="12"/>
  <c r="B170" i="12"/>
  <c r="A170" i="12"/>
  <c r="M166" i="12"/>
  <c r="H166" i="12"/>
  <c r="C166" i="12"/>
  <c r="G164" i="12"/>
  <c r="F164" i="12"/>
  <c r="E164" i="12"/>
  <c r="B164" i="12"/>
  <c r="A164" i="12"/>
  <c r="J158" i="12"/>
  <c r="E176" i="12"/>
  <c r="H158" i="12"/>
  <c r="I158" i="12"/>
  <c r="D158" i="12"/>
  <c r="E158" i="12"/>
  <c r="A158" i="12"/>
  <c r="K156" i="12"/>
  <c r="J156" i="12"/>
  <c r="F156" i="12"/>
  <c r="B156" i="12"/>
  <c r="A156" i="12"/>
  <c r="C155" i="12"/>
  <c r="H151" i="12"/>
  <c r="I151" i="12"/>
  <c r="D151" i="12"/>
  <c r="E151" i="12"/>
  <c r="K149" i="12"/>
  <c r="J149" i="12"/>
  <c r="F149" i="12"/>
  <c r="B149" i="12"/>
  <c r="A149" i="12"/>
  <c r="C148" i="12"/>
  <c r="H144" i="12"/>
  <c r="I144" i="12"/>
  <c r="D144" i="12"/>
  <c r="E144" i="12"/>
  <c r="K142" i="12"/>
  <c r="J142" i="12"/>
  <c r="F142" i="12"/>
  <c r="B142" i="12"/>
  <c r="A142" i="12"/>
  <c r="C141" i="12"/>
  <c r="H137" i="12"/>
  <c r="I137" i="12"/>
  <c r="D137" i="12"/>
  <c r="E137" i="12"/>
  <c r="K135" i="12"/>
  <c r="J135" i="12"/>
  <c r="B135" i="12"/>
  <c r="A135" i="12"/>
  <c r="C134" i="12"/>
  <c r="H131" i="12"/>
  <c r="I131" i="12"/>
  <c r="D131" i="12"/>
  <c r="E131" i="12"/>
  <c r="A131" i="12"/>
  <c r="A137" i="12"/>
  <c r="A144" i="12"/>
  <c r="K129" i="12"/>
  <c r="J129" i="12"/>
  <c r="F129" i="12"/>
  <c r="F135" i="12"/>
  <c r="B129" i="12"/>
  <c r="A129" i="12"/>
  <c r="C128" i="12"/>
  <c r="H124" i="12"/>
  <c r="I124" i="12"/>
  <c r="D124" i="12"/>
  <c r="E124" i="12"/>
  <c r="K124" i="12"/>
  <c r="K122" i="12"/>
  <c r="J122" i="12"/>
  <c r="F122" i="12"/>
  <c r="B122" i="12"/>
  <c r="A122" i="12"/>
  <c r="C121" i="12"/>
  <c r="H117" i="12"/>
  <c r="I117" i="12"/>
  <c r="D117" i="12"/>
  <c r="E117" i="12"/>
  <c r="A117" i="12"/>
  <c r="K115" i="12"/>
  <c r="J115" i="12"/>
  <c r="F115" i="12"/>
  <c r="B115" i="12"/>
  <c r="A115" i="12"/>
  <c r="C114" i="12"/>
  <c r="H110" i="12"/>
  <c r="I110" i="12"/>
  <c r="D110" i="12"/>
  <c r="E110" i="12"/>
  <c r="K108" i="12"/>
  <c r="J108" i="12"/>
  <c r="F108" i="12"/>
  <c r="B108" i="12"/>
  <c r="A108" i="12"/>
  <c r="C107" i="12"/>
  <c r="H103" i="12"/>
  <c r="I103" i="12"/>
  <c r="D103" i="12"/>
  <c r="E103" i="12"/>
  <c r="K101" i="12"/>
  <c r="J101" i="12"/>
  <c r="F101" i="12"/>
  <c r="B101" i="12"/>
  <c r="A101" i="12"/>
  <c r="C100" i="12"/>
  <c r="H96" i="12"/>
  <c r="I96" i="12"/>
  <c r="D96" i="12"/>
  <c r="E96" i="12"/>
  <c r="F94" i="12"/>
  <c r="B94" i="12"/>
  <c r="C93" i="12"/>
  <c r="H89" i="12"/>
  <c r="I89" i="12"/>
  <c r="D89" i="12"/>
  <c r="E89" i="12"/>
  <c r="K87" i="12"/>
  <c r="K94" i="12"/>
  <c r="J87" i="12"/>
  <c r="F87" i="12"/>
  <c r="B87" i="12"/>
  <c r="A87" i="12"/>
  <c r="C86" i="12"/>
  <c r="H82" i="12"/>
  <c r="I82" i="12"/>
  <c r="D82" i="12"/>
  <c r="E82" i="12"/>
  <c r="K80" i="12"/>
  <c r="J80" i="12"/>
  <c r="F80" i="12"/>
  <c r="B80" i="12"/>
  <c r="A80" i="12"/>
  <c r="C79" i="12"/>
  <c r="H77" i="12"/>
  <c r="I77" i="12"/>
  <c r="D77" i="12"/>
  <c r="E77" i="12"/>
  <c r="K75" i="12"/>
  <c r="J75" i="12"/>
  <c r="F75" i="12"/>
  <c r="B75" i="12"/>
  <c r="A75" i="12"/>
  <c r="C74" i="12"/>
  <c r="H70" i="12"/>
  <c r="I70" i="12"/>
  <c r="D70" i="12"/>
  <c r="E70" i="12"/>
  <c r="A70" i="12"/>
  <c r="A82" i="12"/>
  <c r="A89" i="12"/>
  <c r="K68" i="12"/>
  <c r="J68" i="12"/>
  <c r="F68" i="12"/>
  <c r="B68" i="12"/>
  <c r="A68" i="12"/>
  <c r="C67" i="12"/>
  <c r="H63" i="12"/>
  <c r="I63" i="12"/>
  <c r="D63" i="12"/>
  <c r="E63" i="12"/>
  <c r="K61" i="12"/>
  <c r="J61" i="12"/>
  <c r="F61" i="12"/>
  <c r="B61" i="12"/>
  <c r="A61" i="12"/>
  <c r="C60" i="12"/>
  <c r="H56" i="12"/>
  <c r="I56" i="12"/>
  <c r="D56" i="12"/>
  <c r="E56" i="12"/>
  <c r="K54" i="12"/>
  <c r="J54" i="12"/>
  <c r="F54" i="12"/>
  <c r="B54" i="12"/>
  <c r="A54" i="12"/>
  <c r="C53" i="12"/>
  <c r="H51" i="12"/>
  <c r="I51" i="12"/>
  <c r="D51" i="12"/>
  <c r="E51" i="12"/>
  <c r="K49" i="12"/>
  <c r="J49" i="12"/>
  <c r="F49" i="12"/>
  <c r="B49" i="12"/>
  <c r="A49" i="12"/>
  <c r="C48" i="12"/>
  <c r="H44" i="12"/>
  <c r="I44" i="12"/>
  <c r="D44" i="12"/>
  <c r="E44" i="12"/>
  <c r="K42" i="12"/>
  <c r="J42" i="12"/>
  <c r="F42" i="12"/>
  <c r="B42" i="12"/>
  <c r="A42" i="12"/>
  <c r="C41" i="12"/>
  <c r="H37" i="12"/>
  <c r="I37" i="12"/>
  <c r="D37" i="12"/>
  <c r="E37" i="12"/>
  <c r="A37" i="12"/>
  <c r="A44" i="12"/>
  <c r="A51" i="12"/>
  <c r="K35" i="12"/>
  <c r="J35" i="12"/>
  <c r="F35" i="12"/>
  <c r="B35" i="12"/>
  <c r="A35" i="12"/>
  <c r="C34" i="12"/>
  <c r="A31" i="12"/>
  <c r="A138" i="12"/>
  <c r="H30" i="12"/>
  <c r="I30" i="12"/>
  <c r="D30" i="12"/>
  <c r="E30" i="12"/>
  <c r="K28" i="12"/>
  <c r="J28" i="12"/>
  <c r="F28" i="12"/>
  <c r="B28" i="12"/>
  <c r="A28" i="12"/>
  <c r="C27" i="12"/>
  <c r="A26" i="12"/>
  <c r="H25" i="12"/>
  <c r="I25" i="12"/>
  <c r="D25" i="12"/>
  <c r="E25" i="12"/>
  <c r="K23" i="12"/>
  <c r="J23" i="12"/>
  <c r="F23" i="12"/>
  <c r="B23" i="12"/>
  <c r="A23" i="12"/>
  <c r="C22" i="12"/>
  <c r="H18" i="12"/>
  <c r="I18" i="12"/>
  <c r="D18" i="12"/>
  <c r="E18" i="12"/>
  <c r="K16" i="12"/>
  <c r="J16" i="12"/>
  <c r="F16" i="12"/>
  <c r="B16" i="12"/>
  <c r="A16" i="12"/>
  <c r="C15" i="12"/>
  <c r="H11" i="12"/>
  <c r="I11" i="12"/>
  <c r="D11" i="12"/>
  <c r="E11" i="12"/>
  <c r="A11" i="12"/>
  <c r="K9" i="12"/>
  <c r="J9" i="12"/>
  <c r="J94" i="12"/>
  <c r="F9" i="12"/>
  <c r="B9" i="12"/>
  <c r="A9" i="12"/>
  <c r="C8" i="12"/>
  <c r="H4" i="12"/>
  <c r="I4" i="12"/>
  <c r="D4" i="12"/>
  <c r="E4" i="12"/>
  <c r="K25" i="12"/>
  <c r="K103" i="12"/>
  <c r="K110" i="12"/>
  <c r="B188" i="13"/>
  <c r="K89" i="13"/>
  <c r="A96" i="13"/>
  <c r="L183" i="13"/>
  <c r="D182" i="13"/>
  <c r="J183" i="13"/>
  <c r="H176" i="12"/>
  <c r="B182" i="12"/>
  <c r="A182" i="12"/>
  <c r="C182" i="12"/>
  <c r="C176" i="12"/>
  <c r="F182" i="12"/>
  <c r="K77" i="12"/>
  <c r="H170" i="12"/>
  <c r="K51" i="12"/>
  <c r="K18" i="12"/>
  <c r="K158" i="12"/>
  <c r="K11" i="12"/>
  <c r="L2" i="12"/>
  <c r="C164" i="12"/>
  <c r="C170" i="12"/>
  <c r="C186" i="12"/>
  <c r="I176" i="12"/>
  <c r="L177" i="12"/>
  <c r="I177" i="12"/>
  <c r="K37" i="12"/>
  <c r="K70" i="12"/>
  <c r="K131" i="12"/>
  <c r="H164" i="12"/>
  <c r="I164" i="12"/>
  <c r="K56" i="12"/>
  <c r="K89" i="12"/>
  <c r="A96" i="12"/>
  <c r="K96" i="12"/>
  <c r="K30" i="12"/>
  <c r="K63" i="12"/>
  <c r="D176" i="12"/>
  <c r="J177" i="12"/>
  <c r="E182" i="12"/>
  <c r="K183" i="12"/>
  <c r="D164" i="12"/>
  <c r="K4" i="12"/>
  <c r="P3" i="12"/>
  <c r="K144" i="12"/>
  <c r="A151" i="12"/>
  <c r="K151" i="12"/>
  <c r="A71" i="12"/>
  <c r="A118" i="12"/>
  <c r="A52" i="12"/>
  <c r="A57" i="12"/>
  <c r="A64" i="12"/>
  <c r="A97" i="12"/>
  <c r="A104" i="12"/>
  <c r="A111" i="12"/>
  <c r="K117" i="12"/>
  <c r="A152" i="12"/>
  <c r="D170" i="12"/>
  <c r="J171" i="12"/>
  <c r="G182" i="12"/>
  <c r="J184" i="12"/>
  <c r="A125" i="12"/>
  <c r="A38" i="12"/>
  <c r="K82" i="12"/>
  <c r="A132" i="12"/>
  <c r="K137" i="12"/>
  <c r="A159" i="12"/>
  <c r="K44" i="12"/>
  <c r="A45" i="12"/>
  <c r="A83" i="12"/>
  <c r="A90" i="12"/>
  <c r="H77" i="11"/>
  <c r="D18" i="11"/>
  <c r="N187" i="11"/>
  <c r="K186" i="11"/>
  <c r="B186" i="11"/>
  <c r="L182" i="11"/>
  <c r="B189" i="11"/>
  <c r="J182" i="11"/>
  <c r="H178" i="11"/>
  <c r="C178" i="11"/>
  <c r="K176" i="11"/>
  <c r="G176" i="11"/>
  <c r="F176" i="11"/>
  <c r="B176" i="11"/>
  <c r="A176" i="11"/>
  <c r="H172" i="11"/>
  <c r="C172" i="11"/>
  <c r="L171" i="11"/>
  <c r="K170" i="11"/>
  <c r="G170" i="11"/>
  <c r="F170" i="11"/>
  <c r="E170" i="11"/>
  <c r="B170" i="11"/>
  <c r="A170" i="11"/>
  <c r="M166" i="11"/>
  <c r="H166" i="11"/>
  <c r="C166" i="11"/>
  <c r="G164" i="11"/>
  <c r="F164" i="11"/>
  <c r="F182" i="11"/>
  <c r="E164" i="11"/>
  <c r="B164" i="11"/>
  <c r="A164" i="11"/>
  <c r="J158" i="11"/>
  <c r="E176" i="11"/>
  <c r="H158" i="11"/>
  <c r="I158" i="11"/>
  <c r="D158" i="11"/>
  <c r="E158" i="11"/>
  <c r="A158" i="11"/>
  <c r="K156" i="11"/>
  <c r="J156" i="11"/>
  <c r="F156" i="11"/>
  <c r="B156" i="11"/>
  <c r="A156" i="11"/>
  <c r="C155" i="11"/>
  <c r="H151" i="11"/>
  <c r="I151" i="11"/>
  <c r="D151" i="11"/>
  <c r="E151" i="11"/>
  <c r="K149" i="11"/>
  <c r="J149" i="11"/>
  <c r="F149" i="11"/>
  <c r="B149" i="11"/>
  <c r="A149" i="11"/>
  <c r="C148" i="11"/>
  <c r="H144" i="11"/>
  <c r="I144" i="11"/>
  <c r="D144" i="11"/>
  <c r="E144" i="11"/>
  <c r="K142" i="11"/>
  <c r="J142" i="11"/>
  <c r="F142" i="11"/>
  <c r="B142" i="11"/>
  <c r="A142" i="11"/>
  <c r="C141" i="11"/>
  <c r="H137" i="11"/>
  <c r="I137" i="11"/>
  <c r="D137" i="11"/>
  <c r="E137" i="11"/>
  <c r="K135" i="11"/>
  <c r="J135" i="11"/>
  <c r="B135" i="11"/>
  <c r="A135" i="11"/>
  <c r="C134" i="11"/>
  <c r="H131" i="11"/>
  <c r="I131" i="11"/>
  <c r="D131" i="11"/>
  <c r="E131" i="11"/>
  <c r="A131" i="11"/>
  <c r="A137" i="11"/>
  <c r="A144" i="11"/>
  <c r="K129" i="11"/>
  <c r="J129" i="11"/>
  <c r="F129" i="11"/>
  <c r="F135" i="11"/>
  <c r="B129" i="11"/>
  <c r="A129" i="11"/>
  <c r="C128" i="11"/>
  <c r="H124" i="11"/>
  <c r="I124" i="11"/>
  <c r="D124" i="11"/>
  <c r="E124" i="11"/>
  <c r="K122" i="11"/>
  <c r="J122" i="11"/>
  <c r="F122" i="11"/>
  <c r="B122" i="11"/>
  <c r="A122" i="11"/>
  <c r="C121" i="11"/>
  <c r="H117" i="11"/>
  <c r="I117" i="11"/>
  <c r="D117" i="11"/>
  <c r="E117" i="11"/>
  <c r="A117" i="11"/>
  <c r="K115" i="11"/>
  <c r="J115" i="11"/>
  <c r="F115" i="11"/>
  <c r="B115" i="11"/>
  <c r="A115" i="11"/>
  <c r="C114" i="11"/>
  <c r="H110" i="11"/>
  <c r="I110" i="11"/>
  <c r="D110" i="11"/>
  <c r="E110" i="11"/>
  <c r="K108" i="11"/>
  <c r="J108" i="11"/>
  <c r="F108" i="11"/>
  <c r="B108" i="11"/>
  <c r="A108" i="11"/>
  <c r="C107" i="11"/>
  <c r="H103" i="11"/>
  <c r="I103" i="11"/>
  <c r="D103" i="11"/>
  <c r="E103" i="11"/>
  <c r="K101" i="11"/>
  <c r="J101" i="11"/>
  <c r="F101" i="11"/>
  <c r="B101" i="11"/>
  <c r="A101" i="11"/>
  <c r="C100" i="11"/>
  <c r="H96" i="11"/>
  <c r="I96" i="11"/>
  <c r="D96" i="11"/>
  <c r="E96" i="11"/>
  <c r="F94" i="11"/>
  <c r="B94" i="11"/>
  <c r="C93" i="11"/>
  <c r="H89" i="11"/>
  <c r="I89" i="11"/>
  <c r="D89" i="11"/>
  <c r="E89" i="11"/>
  <c r="K87" i="11"/>
  <c r="K94" i="11"/>
  <c r="J87" i="11"/>
  <c r="F87" i="11"/>
  <c r="B87" i="11"/>
  <c r="A87" i="11"/>
  <c r="C86" i="11"/>
  <c r="H82" i="11"/>
  <c r="I82" i="11"/>
  <c r="D82" i="11"/>
  <c r="E82" i="11"/>
  <c r="K80" i="11"/>
  <c r="J80" i="11"/>
  <c r="F80" i="11"/>
  <c r="B80" i="11"/>
  <c r="A80" i="11"/>
  <c r="C79" i="11"/>
  <c r="I77" i="11"/>
  <c r="D77" i="11"/>
  <c r="E77" i="11"/>
  <c r="K75" i="11"/>
  <c r="J75" i="11"/>
  <c r="F75" i="11"/>
  <c r="B75" i="11"/>
  <c r="A75" i="11"/>
  <c r="C74" i="11"/>
  <c r="H70" i="11"/>
  <c r="I70" i="11"/>
  <c r="D70" i="11"/>
  <c r="E70" i="11"/>
  <c r="A70" i="11"/>
  <c r="A82" i="11"/>
  <c r="A89" i="11"/>
  <c r="K68" i="11"/>
  <c r="J68" i="11"/>
  <c r="F68" i="11"/>
  <c r="B68" i="11"/>
  <c r="A68" i="11"/>
  <c r="C67" i="11"/>
  <c r="H63" i="11"/>
  <c r="I63" i="11"/>
  <c r="D63" i="11"/>
  <c r="E63" i="11"/>
  <c r="K61" i="11"/>
  <c r="J61" i="11"/>
  <c r="F61" i="11"/>
  <c r="B61" i="11"/>
  <c r="A61" i="11"/>
  <c r="C60" i="11"/>
  <c r="H56" i="11"/>
  <c r="I56" i="11"/>
  <c r="D56" i="11"/>
  <c r="E56" i="11"/>
  <c r="K54" i="11"/>
  <c r="J54" i="11"/>
  <c r="F54" i="11"/>
  <c r="B54" i="11"/>
  <c r="A54" i="11"/>
  <c r="C53" i="11"/>
  <c r="H51" i="11"/>
  <c r="I51" i="11"/>
  <c r="D51" i="11"/>
  <c r="E51" i="11"/>
  <c r="K49" i="11"/>
  <c r="J49" i="11"/>
  <c r="F49" i="11"/>
  <c r="B49" i="11"/>
  <c r="A49" i="11"/>
  <c r="C48" i="11"/>
  <c r="H44" i="11"/>
  <c r="I44" i="11"/>
  <c r="D44" i="11"/>
  <c r="E44" i="11"/>
  <c r="K42" i="11"/>
  <c r="J42" i="11"/>
  <c r="F42" i="11"/>
  <c r="B42" i="11"/>
  <c r="A42" i="11"/>
  <c r="C41" i="11"/>
  <c r="H37" i="11"/>
  <c r="I37" i="11"/>
  <c r="D37" i="11"/>
  <c r="E37" i="11"/>
  <c r="A37" i="11"/>
  <c r="A44" i="11"/>
  <c r="K35" i="11"/>
  <c r="J35" i="11"/>
  <c r="F35" i="11"/>
  <c r="B35" i="11"/>
  <c r="A35" i="11"/>
  <c r="C34" i="11"/>
  <c r="A31" i="11"/>
  <c r="A138" i="11"/>
  <c r="H30" i="11"/>
  <c r="I30" i="11"/>
  <c r="D30" i="11"/>
  <c r="E30" i="11"/>
  <c r="K28" i="11"/>
  <c r="J28" i="11"/>
  <c r="F28" i="11"/>
  <c r="B28" i="11"/>
  <c r="A28" i="11"/>
  <c r="C27" i="11"/>
  <c r="A26" i="11"/>
  <c r="H25" i="11"/>
  <c r="I25" i="11"/>
  <c r="D25" i="11"/>
  <c r="E25" i="11"/>
  <c r="K23" i="11"/>
  <c r="J23" i="11"/>
  <c r="F23" i="11"/>
  <c r="B23" i="11"/>
  <c r="A23" i="11"/>
  <c r="C22" i="11"/>
  <c r="H18" i="11"/>
  <c r="I18" i="11"/>
  <c r="E18" i="11"/>
  <c r="K16" i="11"/>
  <c r="J16" i="11"/>
  <c r="F16" i="11"/>
  <c r="B16" i="11"/>
  <c r="A16" i="11"/>
  <c r="C15" i="11"/>
  <c r="H11" i="11"/>
  <c r="I11" i="11"/>
  <c r="D11" i="11"/>
  <c r="E11" i="11"/>
  <c r="A11" i="11"/>
  <c r="K9" i="11"/>
  <c r="J9" i="11"/>
  <c r="J94" i="11"/>
  <c r="F9" i="11"/>
  <c r="B9" i="11"/>
  <c r="A9" i="11"/>
  <c r="C8" i="11"/>
  <c r="H4" i="11"/>
  <c r="I4" i="11"/>
  <c r="D4" i="11"/>
  <c r="E4" i="11"/>
  <c r="K96" i="13"/>
  <c r="J184" i="13"/>
  <c r="J185" i="13"/>
  <c r="L187" i="13"/>
  <c r="L186" i="13"/>
  <c r="B188" i="12"/>
  <c r="H182" i="12"/>
  <c r="B187" i="11"/>
  <c r="D182" i="12"/>
  <c r="J183" i="12"/>
  <c r="J165" i="12"/>
  <c r="I182" i="12"/>
  <c r="L165" i="12"/>
  <c r="K158" i="11"/>
  <c r="K11" i="11"/>
  <c r="K110" i="11"/>
  <c r="H176" i="11"/>
  <c r="N181" i="11"/>
  <c r="O181" i="11"/>
  <c r="K131" i="11"/>
  <c r="C176" i="11"/>
  <c r="A182" i="11"/>
  <c r="K124" i="11"/>
  <c r="I176" i="11"/>
  <c r="C186" i="11"/>
  <c r="H170" i="11"/>
  <c r="B182" i="11"/>
  <c r="K77" i="11"/>
  <c r="L75" i="11"/>
  <c r="K70" i="11"/>
  <c r="K63" i="11"/>
  <c r="D170" i="11"/>
  <c r="J171" i="11"/>
  <c r="C170" i="11"/>
  <c r="K30" i="11"/>
  <c r="K25" i="11"/>
  <c r="A57" i="11"/>
  <c r="A125" i="11"/>
  <c r="A52" i="11"/>
  <c r="A118" i="11"/>
  <c r="A64" i="11"/>
  <c r="K18" i="11"/>
  <c r="H164" i="11"/>
  <c r="C164" i="11"/>
  <c r="I164" i="11"/>
  <c r="L2" i="11"/>
  <c r="K103" i="11"/>
  <c r="K89" i="11"/>
  <c r="A96" i="11"/>
  <c r="K96" i="11"/>
  <c r="L177" i="11"/>
  <c r="I177" i="11"/>
  <c r="K144" i="11"/>
  <c r="A151" i="11"/>
  <c r="K151" i="11"/>
  <c r="A51" i="11"/>
  <c r="K51" i="11"/>
  <c r="K44" i="11"/>
  <c r="K4" i="11"/>
  <c r="P3" i="11"/>
  <c r="D176" i="11"/>
  <c r="J177" i="11"/>
  <c r="E182" i="11"/>
  <c r="K183" i="11"/>
  <c r="A45" i="11"/>
  <c r="K56" i="11"/>
  <c r="A97" i="11"/>
  <c r="A104" i="11"/>
  <c r="A111" i="11"/>
  <c r="K117" i="11"/>
  <c r="A152" i="11"/>
  <c r="G182" i="11"/>
  <c r="H182" i="11"/>
  <c r="K37" i="11"/>
  <c r="A71" i="11"/>
  <c r="A78" i="11"/>
  <c r="K82" i="11"/>
  <c r="A132" i="11"/>
  <c r="K137" i="11"/>
  <c r="A159" i="11"/>
  <c r="D164" i="11"/>
  <c r="A38" i="11"/>
  <c r="A83" i="11"/>
  <c r="A90" i="11"/>
  <c r="A117" i="10"/>
  <c r="J80" i="10"/>
  <c r="N187" i="10"/>
  <c r="K186" i="10"/>
  <c r="B186" i="10"/>
  <c r="L182" i="10"/>
  <c r="B189" i="10"/>
  <c r="J182" i="10"/>
  <c r="N181" i="10"/>
  <c r="O181" i="10"/>
  <c r="H178" i="10"/>
  <c r="C178" i="10"/>
  <c r="K176" i="10"/>
  <c r="G176" i="10"/>
  <c r="F176" i="10"/>
  <c r="B176" i="10"/>
  <c r="A176" i="10"/>
  <c r="H172" i="10"/>
  <c r="C172" i="10"/>
  <c r="L171" i="10"/>
  <c r="K170" i="10"/>
  <c r="G170" i="10"/>
  <c r="F170" i="10"/>
  <c r="E170" i="10"/>
  <c r="B170" i="10"/>
  <c r="A170" i="10"/>
  <c r="M166" i="10"/>
  <c r="H166" i="10"/>
  <c r="C166" i="10"/>
  <c r="G164" i="10"/>
  <c r="F164" i="10"/>
  <c r="F182" i="10"/>
  <c r="E164" i="10"/>
  <c r="B164" i="10"/>
  <c r="A164" i="10"/>
  <c r="J158" i="10"/>
  <c r="E176" i="10"/>
  <c r="H158" i="10"/>
  <c r="I158" i="10"/>
  <c r="D158" i="10"/>
  <c r="E158" i="10"/>
  <c r="A158" i="10"/>
  <c r="K156" i="10"/>
  <c r="J156" i="10"/>
  <c r="F156" i="10"/>
  <c r="B156" i="10"/>
  <c r="A156" i="10"/>
  <c r="C155" i="10"/>
  <c r="H151" i="10"/>
  <c r="I151" i="10"/>
  <c r="D151" i="10"/>
  <c r="E151" i="10"/>
  <c r="K149" i="10"/>
  <c r="J149" i="10"/>
  <c r="F149" i="10"/>
  <c r="B149" i="10"/>
  <c r="A149" i="10"/>
  <c r="C148" i="10"/>
  <c r="H144" i="10"/>
  <c r="I144" i="10"/>
  <c r="D144" i="10"/>
  <c r="E144" i="10"/>
  <c r="K142" i="10"/>
  <c r="J142" i="10"/>
  <c r="F142" i="10"/>
  <c r="B142" i="10"/>
  <c r="A142" i="10"/>
  <c r="C141" i="10"/>
  <c r="H137" i="10"/>
  <c r="I137" i="10"/>
  <c r="D137" i="10"/>
  <c r="E137" i="10"/>
  <c r="K135" i="10"/>
  <c r="J135" i="10"/>
  <c r="B135" i="10"/>
  <c r="A135" i="10"/>
  <c r="C134" i="10"/>
  <c r="H131" i="10"/>
  <c r="I131" i="10"/>
  <c r="D131" i="10"/>
  <c r="E131" i="10"/>
  <c r="A131" i="10"/>
  <c r="A137" i="10"/>
  <c r="A144" i="10"/>
  <c r="K129" i="10"/>
  <c r="J129" i="10"/>
  <c r="F129" i="10"/>
  <c r="F135" i="10"/>
  <c r="B129" i="10"/>
  <c r="A129" i="10"/>
  <c r="C128" i="10"/>
  <c r="H124" i="10"/>
  <c r="I124" i="10"/>
  <c r="D124" i="10"/>
  <c r="E124" i="10"/>
  <c r="K122" i="10"/>
  <c r="J122" i="10"/>
  <c r="F122" i="10"/>
  <c r="B122" i="10"/>
  <c r="A122" i="10"/>
  <c r="C121" i="10"/>
  <c r="H117" i="10"/>
  <c r="I117" i="10"/>
  <c r="D117" i="10"/>
  <c r="E117" i="10"/>
  <c r="K115" i="10"/>
  <c r="J115" i="10"/>
  <c r="F115" i="10"/>
  <c r="B115" i="10"/>
  <c r="A115" i="10"/>
  <c r="C114" i="10"/>
  <c r="H110" i="10"/>
  <c r="I110" i="10"/>
  <c r="D110" i="10"/>
  <c r="E110" i="10"/>
  <c r="K108" i="10"/>
  <c r="J108" i="10"/>
  <c r="F108" i="10"/>
  <c r="B108" i="10"/>
  <c r="A108" i="10"/>
  <c r="C107" i="10"/>
  <c r="H103" i="10"/>
  <c r="I103" i="10"/>
  <c r="D103" i="10"/>
  <c r="E103" i="10"/>
  <c r="K101" i="10"/>
  <c r="J101" i="10"/>
  <c r="F101" i="10"/>
  <c r="B101" i="10"/>
  <c r="A101" i="10"/>
  <c r="C100" i="10"/>
  <c r="H96" i="10"/>
  <c r="I96" i="10"/>
  <c r="D96" i="10"/>
  <c r="E96" i="10"/>
  <c r="F94" i="10"/>
  <c r="B94" i="10"/>
  <c r="C93" i="10"/>
  <c r="H89" i="10"/>
  <c r="I89" i="10"/>
  <c r="D89" i="10"/>
  <c r="E89" i="10"/>
  <c r="K87" i="10"/>
  <c r="K94" i="10"/>
  <c r="J87" i="10"/>
  <c r="F87" i="10"/>
  <c r="B87" i="10"/>
  <c r="A87" i="10"/>
  <c r="C86" i="10"/>
  <c r="H82" i="10"/>
  <c r="I82" i="10"/>
  <c r="D82" i="10"/>
  <c r="E82" i="10"/>
  <c r="K80" i="10"/>
  <c r="F80" i="10"/>
  <c r="B80" i="10"/>
  <c r="A80" i="10"/>
  <c r="C79" i="10"/>
  <c r="H77" i="10"/>
  <c r="I77" i="10"/>
  <c r="D77" i="10"/>
  <c r="E77" i="10"/>
  <c r="K75" i="10"/>
  <c r="J75" i="10"/>
  <c r="F75" i="10"/>
  <c r="B75" i="10"/>
  <c r="A75" i="10"/>
  <c r="C74" i="10"/>
  <c r="H70" i="10"/>
  <c r="I70" i="10"/>
  <c r="D70" i="10"/>
  <c r="E70" i="10"/>
  <c r="A70" i="10"/>
  <c r="A82" i="10"/>
  <c r="A89" i="10"/>
  <c r="K68" i="10"/>
  <c r="J68" i="10"/>
  <c r="F68" i="10"/>
  <c r="B68" i="10"/>
  <c r="A68" i="10"/>
  <c r="C67" i="10"/>
  <c r="H63" i="10"/>
  <c r="I63" i="10"/>
  <c r="D63" i="10"/>
  <c r="E63" i="10"/>
  <c r="K61" i="10"/>
  <c r="J61" i="10"/>
  <c r="F61" i="10"/>
  <c r="B61" i="10"/>
  <c r="A61" i="10"/>
  <c r="C60" i="10"/>
  <c r="H56" i="10"/>
  <c r="I56" i="10"/>
  <c r="D56" i="10"/>
  <c r="E56" i="10"/>
  <c r="K54" i="10"/>
  <c r="J54" i="10"/>
  <c r="F54" i="10"/>
  <c r="B54" i="10"/>
  <c r="A54" i="10"/>
  <c r="C53" i="10"/>
  <c r="H51" i="10"/>
  <c r="I51" i="10"/>
  <c r="D51" i="10"/>
  <c r="E51" i="10"/>
  <c r="K49" i="10"/>
  <c r="J49" i="10"/>
  <c r="F49" i="10"/>
  <c r="B49" i="10"/>
  <c r="A49" i="10"/>
  <c r="C48" i="10"/>
  <c r="H44" i="10"/>
  <c r="I44" i="10"/>
  <c r="D44" i="10"/>
  <c r="E44" i="10"/>
  <c r="K42" i="10"/>
  <c r="J42" i="10"/>
  <c r="F42" i="10"/>
  <c r="B42" i="10"/>
  <c r="A42" i="10"/>
  <c r="C41" i="10"/>
  <c r="H37" i="10"/>
  <c r="I37" i="10"/>
  <c r="D37" i="10"/>
  <c r="E37" i="10"/>
  <c r="A37" i="10"/>
  <c r="A44" i="10"/>
  <c r="K35" i="10"/>
  <c r="J35" i="10"/>
  <c r="F35" i="10"/>
  <c r="B35" i="10"/>
  <c r="A35" i="10"/>
  <c r="C34" i="10"/>
  <c r="A31" i="10"/>
  <c r="A138" i="10"/>
  <c r="H30" i="10"/>
  <c r="I30" i="10"/>
  <c r="D30" i="10"/>
  <c r="E30" i="10"/>
  <c r="K28" i="10"/>
  <c r="J28" i="10"/>
  <c r="F28" i="10"/>
  <c r="B28" i="10"/>
  <c r="A28" i="10"/>
  <c r="C27" i="10"/>
  <c r="A26" i="10"/>
  <c r="H25" i="10"/>
  <c r="I25" i="10"/>
  <c r="D25" i="10"/>
  <c r="E25" i="10"/>
  <c r="K23" i="10"/>
  <c r="J23" i="10"/>
  <c r="F23" i="10"/>
  <c r="B23" i="10"/>
  <c r="A23" i="10"/>
  <c r="C22" i="10"/>
  <c r="H18" i="10"/>
  <c r="I18" i="10"/>
  <c r="D18" i="10"/>
  <c r="E18" i="10"/>
  <c r="K16" i="10"/>
  <c r="J16" i="10"/>
  <c r="F16" i="10"/>
  <c r="B16" i="10"/>
  <c r="A16" i="10"/>
  <c r="C15" i="10"/>
  <c r="H11" i="10"/>
  <c r="I11" i="10"/>
  <c r="D11" i="10"/>
  <c r="E11" i="10"/>
  <c r="A11" i="10"/>
  <c r="K9" i="10"/>
  <c r="J9" i="10"/>
  <c r="J94" i="10"/>
  <c r="F9" i="10"/>
  <c r="B9" i="10"/>
  <c r="A9" i="10"/>
  <c r="C8" i="10"/>
  <c r="H4" i="10"/>
  <c r="I4" i="10"/>
  <c r="D4" i="10"/>
  <c r="E4" i="10"/>
  <c r="A38" i="10"/>
  <c r="A125" i="10"/>
  <c r="L183" i="12"/>
  <c r="J185" i="12"/>
  <c r="L187" i="12"/>
  <c r="L186" i="12"/>
  <c r="A45" i="10"/>
  <c r="A52" i="10"/>
  <c r="A97" i="10"/>
  <c r="A104" i="10"/>
  <c r="B187" i="10"/>
  <c r="A57" i="10"/>
  <c r="A64" i="10"/>
  <c r="A118" i="10"/>
  <c r="K158" i="10"/>
  <c r="J184" i="11"/>
  <c r="B188" i="11"/>
  <c r="C182" i="11"/>
  <c r="D182" i="11"/>
  <c r="J183" i="11"/>
  <c r="J165" i="11"/>
  <c r="I182" i="11"/>
  <c r="L165" i="11"/>
  <c r="C176" i="10"/>
  <c r="K131" i="10"/>
  <c r="K124" i="10"/>
  <c r="D176" i="10"/>
  <c r="J177" i="10"/>
  <c r="H176" i="10"/>
  <c r="A182" i="10"/>
  <c r="K103" i="10"/>
  <c r="C186" i="10"/>
  <c r="K77" i="10"/>
  <c r="K70" i="10"/>
  <c r="H170" i="10"/>
  <c r="K63" i="10"/>
  <c r="C170" i="10"/>
  <c r="K30" i="10"/>
  <c r="K25" i="10"/>
  <c r="K18" i="10"/>
  <c r="K11" i="10"/>
  <c r="C164" i="10"/>
  <c r="H164" i="10"/>
  <c r="I164" i="10"/>
  <c r="L2" i="10"/>
  <c r="D170" i="10"/>
  <c r="J171" i="10"/>
  <c r="K89" i="10"/>
  <c r="A96" i="10"/>
  <c r="K96" i="10"/>
  <c r="E182" i="10"/>
  <c r="K183" i="10"/>
  <c r="K110" i="10"/>
  <c r="I176" i="10"/>
  <c r="K144" i="10"/>
  <c r="A151" i="10"/>
  <c r="K151" i="10"/>
  <c r="K4" i="10"/>
  <c r="P3" i="10"/>
  <c r="A51" i="10"/>
  <c r="K51" i="10"/>
  <c r="K44" i="10"/>
  <c r="K56" i="10"/>
  <c r="A111" i="10"/>
  <c r="K117" i="10"/>
  <c r="A152" i="10"/>
  <c r="B182" i="10"/>
  <c r="G182" i="10"/>
  <c r="H182" i="10"/>
  <c r="K37" i="10"/>
  <c r="A71" i="10"/>
  <c r="A78" i="10"/>
  <c r="K82" i="10"/>
  <c r="A132" i="10"/>
  <c r="K137" i="10"/>
  <c r="A159" i="10"/>
  <c r="D164" i="10"/>
  <c r="A83" i="10"/>
  <c r="A90" i="10"/>
  <c r="D18" i="9"/>
  <c r="D4" i="9"/>
  <c r="N187" i="9"/>
  <c r="K186" i="9"/>
  <c r="B186" i="9"/>
  <c r="L182" i="9"/>
  <c r="B189" i="9"/>
  <c r="J182" i="9"/>
  <c r="H178" i="9"/>
  <c r="C178" i="9"/>
  <c r="K176" i="9"/>
  <c r="G176" i="9"/>
  <c r="F176" i="9"/>
  <c r="B176" i="9"/>
  <c r="A176" i="9"/>
  <c r="H172" i="9"/>
  <c r="C172" i="9"/>
  <c r="L171" i="9"/>
  <c r="K170" i="9"/>
  <c r="G170" i="9"/>
  <c r="F170" i="9"/>
  <c r="E170" i="9"/>
  <c r="B170" i="9"/>
  <c r="A170" i="9"/>
  <c r="M166" i="9"/>
  <c r="H166" i="9"/>
  <c r="C166" i="9"/>
  <c r="G164" i="9"/>
  <c r="F164" i="9"/>
  <c r="E164" i="9"/>
  <c r="B164" i="9"/>
  <c r="A164" i="9"/>
  <c r="J158" i="9"/>
  <c r="E176" i="9"/>
  <c r="H158" i="9"/>
  <c r="I158" i="9"/>
  <c r="D158" i="9"/>
  <c r="E158" i="9"/>
  <c r="A158" i="9"/>
  <c r="K156" i="9"/>
  <c r="J156" i="9"/>
  <c r="F156" i="9"/>
  <c r="B156" i="9"/>
  <c r="A156" i="9"/>
  <c r="C155" i="9"/>
  <c r="H151" i="9"/>
  <c r="I151" i="9"/>
  <c r="D151" i="9"/>
  <c r="E151" i="9"/>
  <c r="K149" i="9"/>
  <c r="J149" i="9"/>
  <c r="F149" i="9"/>
  <c r="B149" i="9"/>
  <c r="A149" i="9"/>
  <c r="C148" i="9"/>
  <c r="H144" i="9"/>
  <c r="I144" i="9"/>
  <c r="D144" i="9"/>
  <c r="E144" i="9"/>
  <c r="K142" i="9"/>
  <c r="J142" i="9"/>
  <c r="F142" i="9"/>
  <c r="B142" i="9"/>
  <c r="A142" i="9"/>
  <c r="C141" i="9"/>
  <c r="H137" i="9"/>
  <c r="I137" i="9"/>
  <c r="D137" i="9"/>
  <c r="E137" i="9"/>
  <c r="K135" i="9"/>
  <c r="J135" i="9"/>
  <c r="B135" i="9"/>
  <c r="A135" i="9"/>
  <c r="C134" i="9"/>
  <c r="H131" i="9"/>
  <c r="I131" i="9"/>
  <c r="D131" i="9"/>
  <c r="E131" i="9"/>
  <c r="A131" i="9"/>
  <c r="A137" i="9"/>
  <c r="A144" i="9"/>
  <c r="K129" i="9"/>
  <c r="J129" i="9"/>
  <c r="F129" i="9"/>
  <c r="F135" i="9"/>
  <c r="B129" i="9"/>
  <c r="A129" i="9"/>
  <c r="C128" i="9"/>
  <c r="H124" i="9"/>
  <c r="I124" i="9"/>
  <c r="D124" i="9"/>
  <c r="E124" i="9"/>
  <c r="K122" i="9"/>
  <c r="J122" i="9"/>
  <c r="F122" i="9"/>
  <c r="B122" i="9"/>
  <c r="A122" i="9"/>
  <c r="C121" i="9"/>
  <c r="H117" i="9"/>
  <c r="I117" i="9"/>
  <c r="D117" i="9"/>
  <c r="E117" i="9"/>
  <c r="A117" i="9"/>
  <c r="K115" i="9"/>
  <c r="J115" i="9"/>
  <c r="F115" i="9"/>
  <c r="B115" i="9"/>
  <c r="A115" i="9"/>
  <c r="C114" i="9"/>
  <c r="H110" i="9"/>
  <c r="I110" i="9"/>
  <c r="D110" i="9"/>
  <c r="E110" i="9"/>
  <c r="K108" i="9"/>
  <c r="J108" i="9"/>
  <c r="F108" i="9"/>
  <c r="B108" i="9"/>
  <c r="A108" i="9"/>
  <c r="C107" i="9"/>
  <c r="H103" i="9"/>
  <c r="I103" i="9"/>
  <c r="D103" i="9"/>
  <c r="E103" i="9"/>
  <c r="K101" i="9"/>
  <c r="J101" i="9"/>
  <c r="F101" i="9"/>
  <c r="B101" i="9"/>
  <c r="A101" i="9"/>
  <c r="C100" i="9"/>
  <c r="H96" i="9"/>
  <c r="I96" i="9"/>
  <c r="D96" i="9"/>
  <c r="E96" i="9"/>
  <c r="F94" i="9"/>
  <c r="B94" i="9"/>
  <c r="C93" i="9"/>
  <c r="H89" i="9"/>
  <c r="I89" i="9"/>
  <c r="D89" i="9"/>
  <c r="E89" i="9"/>
  <c r="K87" i="9"/>
  <c r="K94" i="9"/>
  <c r="J87" i="9"/>
  <c r="F87" i="9"/>
  <c r="B87" i="9"/>
  <c r="A87" i="9"/>
  <c r="C86" i="9"/>
  <c r="H82" i="9"/>
  <c r="I82" i="9"/>
  <c r="D82" i="9"/>
  <c r="E82" i="9"/>
  <c r="K80" i="9"/>
  <c r="J80" i="9"/>
  <c r="F80" i="9"/>
  <c r="B80" i="9"/>
  <c r="A80" i="9"/>
  <c r="C79" i="9"/>
  <c r="H77" i="9"/>
  <c r="I77" i="9"/>
  <c r="D77" i="9"/>
  <c r="E77" i="9"/>
  <c r="K75" i="9"/>
  <c r="J75" i="9"/>
  <c r="F75" i="9"/>
  <c r="B75" i="9"/>
  <c r="A75" i="9"/>
  <c r="C74" i="9"/>
  <c r="H70" i="9"/>
  <c r="I70" i="9"/>
  <c r="D70" i="9"/>
  <c r="E70" i="9"/>
  <c r="A70" i="9"/>
  <c r="A82" i="9"/>
  <c r="K68" i="9"/>
  <c r="J68" i="9"/>
  <c r="F68" i="9"/>
  <c r="B68" i="9"/>
  <c r="A68" i="9"/>
  <c r="C67" i="9"/>
  <c r="H63" i="9"/>
  <c r="I63" i="9"/>
  <c r="D63" i="9"/>
  <c r="E63" i="9"/>
  <c r="K61" i="9"/>
  <c r="J61" i="9"/>
  <c r="F61" i="9"/>
  <c r="B61" i="9"/>
  <c r="A61" i="9"/>
  <c r="C60" i="9"/>
  <c r="H56" i="9"/>
  <c r="I56" i="9"/>
  <c r="D56" i="9"/>
  <c r="E56" i="9"/>
  <c r="K54" i="9"/>
  <c r="J54" i="9"/>
  <c r="F54" i="9"/>
  <c r="B54" i="9"/>
  <c r="A54" i="9"/>
  <c r="C53" i="9"/>
  <c r="H51" i="9"/>
  <c r="I51" i="9"/>
  <c r="D51" i="9"/>
  <c r="E51" i="9"/>
  <c r="K49" i="9"/>
  <c r="J49" i="9"/>
  <c r="F49" i="9"/>
  <c r="B49" i="9"/>
  <c r="A49" i="9"/>
  <c r="C48" i="9"/>
  <c r="H44" i="9"/>
  <c r="I44" i="9"/>
  <c r="D44" i="9"/>
  <c r="E44" i="9"/>
  <c r="K42" i="9"/>
  <c r="J42" i="9"/>
  <c r="F42" i="9"/>
  <c r="B42" i="9"/>
  <c r="A42" i="9"/>
  <c r="C41" i="9"/>
  <c r="H37" i="9"/>
  <c r="I37" i="9"/>
  <c r="D37" i="9"/>
  <c r="E37" i="9"/>
  <c r="K35" i="9"/>
  <c r="J35" i="9"/>
  <c r="F35" i="9"/>
  <c r="B35" i="9"/>
  <c r="A35" i="9"/>
  <c r="C34" i="9"/>
  <c r="A31" i="9"/>
  <c r="A138" i="9"/>
  <c r="H30" i="9"/>
  <c r="I30" i="9"/>
  <c r="D30" i="9"/>
  <c r="E30" i="9"/>
  <c r="A37" i="9"/>
  <c r="K28" i="9"/>
  <c r="J28" i="9"/>
  <c r="F28" i="9"/>
  <c r="B28" i="9"/>
  <c r="A28" i="9"/>
  <c r="C27" i="9"/>
  <c r="A26" i="9"/>
  <c r="H25" i="9"/>
  <c r="I25" i="9"/>
  <c r="D25" i="9"/>
  <c r="E25" i="9"/>
  <c r="K25" i="9"/>
  <c r="K23" i="9"/>
  <c r="J23" i="9"/>
  <c r="F23" i="9"/>
  <c r="B23" i="9"/>
  <c r="A23" i="9"/>
  <c r="C22" i="9"/>
  <c r="H18" i="9"/>
  <c r="I18" i="9"/>
  <c r="E18" i="9"/>
  <c r="K16" i="9"/>
  <c r="J16" i="9"/>
  <c r="F16" i="9"/>
  <c r="B16" i="9"/>
  <c r="A16" i="9"/>
  <c r="C15" i="9"/>
  <c r="H11" i="9"/>
  <c r="I11" i="9"/>
  <c r="D11" i="9"/>
  <c r="E11" i="9"/>
  <c r="A11" i="9"/>
  <c r="K9" i="9"/>
  <c r="J9" i="9"/>
  <c r="J94" i="9"/>
  <c r="F9" i="9"/>
  <c r="B9" i="9"/>
  <c r="A9" i="9"/>
  <c r="C8" i="9"/>
  <c r="H4" i="9"/>
  <c r="I4" i="9"/>
  <c r="E4" i="9"/>
  <c r="K158" i="9"/>
  <c r="B187" i="9"/>
  <c r="N181" i="9"/>
  <c r="O181" i="9"/>
  <c r="L183" i="11"/>
  <c r="J185" i="11"/>
  <c r="L187" i="11"/>
  <c r="L186" i="11"/>
  <c r="J184" i="10"/>
  <c r="L177" i="10"/>
  <c r="I177" i="10"/>
  <c r="D182" i="10"/>
  <c r="J183" i="10"/>
  <c r="J165" i="10"/>
  <c r="B188" i="10"/>
  <c r="C182" i="10"/>
  <c r="I182" i="10"/>
  <c r="L165" i="10"/>
  <c r="K144" i="9"/>
  <c r="K137" i="9"/>
  <c r="H176" i="9"/>
  <c r="K131" i="9"/>
  <c r="I176" i="9"/>
  <c r="L177" i="9"/>
  <c r="I177" i="9"/>
  <c r="K124" i="9"/>
  <c r="C176" i="9"/>
  <c r="K110" i="9"/>
  <c r="B182" i="9"/>
  <c r="E182" i="9"/>
  <c r="K183" i="9"/>
  <c r="A182" i="9"/>
  <c r="G182" i="9"/>
  <c r="H170" i="9"/>
  <c r="F182" i="9"/>
  <c r="K63" i="9"/>
  <c r="C170" i="9"/>
  <c r="A83" i="9"/>
  <c r="A90" i="9"/>
  <c r="A159" i="9"/>
  <c r="A45" i="9"/>
  <c r="A132" i="9"/>
  <c r="A38" i="9"/>
  <c r="K18" i="9"/>
  <c r="I164" i="9"/>
  <c r="L165" i="9"/>
  <c r="H164" i="9"/>
  <c r="K4" i="9"/>
  <c r="P3" i="9"/>
  <c r="C186" i="9"/>
  <c r="C164" i="9"/>
  <c r="D164" i="9"/>
  <c r="K11" i="9"/>
  <c r="L2" i="9"/>
  <c r="K56" i="9"/>
  <c r="D170" i="9"/>
  <c r="J171" i="9"/>
  <c r="A44" i="9"/>
  <c r="K37" i="9"/>
  <c r="K77" i="9"/>
  <c r="D176" i="9"/>
  <c r="J177" i="9"/>
  <c r="A71" i="9"/>
  <c r="A111" i="9"/>
  <c r="K117" i="9"/>
  <c r="A152" i="9"/>
  <c r="A78" i="9"/>
  <c r="A118" i="9"/>
  <c r="A125" i="9"/>
  <c r="A151" i="9"/>
  <c r="K151" i="9"/>
  <c r="K30" i="9"/>
  <c r="A52" i="9"/>
  <c r="A57" i="9"/>
  <c r="A64" i="9"/>
  <c r="K70" i="9"/>
  <c r="A97" i="9"/>
  <c r="A104" i="9"/>
  <c r="D77" i="8"/>
  <c r="D25" i="8"/>
  <c r="E25" i="8"/>
  <c r="L183" i="10"/>
  <c r="J185" i="10"/>
  <c r="L187" i="10"/>
  <c r="L186" i="10"/>
  <c r="B188" i="9"/>
  <c r="C182" i="9"/>
  <c r="H182" i="9"/>
  <c r="I182" i="9"/>
  <c r="L183" i="9"/>
  <c r="A89" i="9"/>
  <c r="K82" i="9"/>
  <c r="D182" i="9"/>
  <c r="J183" i="9"/>
  <c r="J165" i="9"/>
  <c r="A51" i="9"/>
  <c r="K51" i="9"/>
  <c r="K44" i="9"/>
  <c r="N187" i="8"/>
  <c r="K186" i="8"/>
  <c r="B186" i="8"/>
  <c r="L182" i="8"/>
  <c r="B189" i="8"/>
  <c r="J182" i="8"/>
  <c r="H178" i="8"/>
  <c r="C178" i="8"/>
  <c r="K176" i="8"/>
  <c r="G176" i="8"/>
  <c r="F176" i="8"/>
  <c r="B176" i="8"/>
  <c r="A176" i="8"/>
  <c r="H172" i="8"/>
  <c r="C172" i="8"/>
  <c r="L171" i="8"/>
  <c r="K170" i="8"/>
  <c r="G170" i="8"/>
  <c r="F170" i="8"/>
  <c r="E170" i="8"/>
  <c r="B170" i="8"/>
  <c r="A170" i="8"/>
  <c r="M166" i="8"/>
  <c r="H166" i="8"/>
  <c r="C166" i="8"/>
  <c r="G164" i="8"/>
  <c r="F164" i="8"/>
  <c r="E164" i="8"/>
  <c r="B164" i="8"/>
  <c r="A164" i="8"/>
  <c r="J158" i="8"/>
  <c r="E176" i="8"/>
  <c r="H158" i="8"/>
  <c r="I158" i="8"/>
  <c r="D158" i="8"/>
  <c r="E158" i="8"/>
  <c r="A158" i="8"/>
  <c r="K156" i="8"/>
  <c r="J156" i="8"/>
  <c r="F156" i="8"/>
  <c r="B156" i="8"/>
  <c r="A156" i="8"/>
  <c r="C155" i="8"/>
  <c r="H151" i="8"/>
  <c r="I151" i="8"/>
  <c r="D151" i="8"/>
  <c r="E151" i="8"/>
  <c r="K149" i="8"/>
  <c r="J149" i="8"/>
  <c r="F149" i="8"/>
  <c r="B149" i="8"/>
  <c r="A149" i="8"/>
  <c r="C148" i="8"/>
  <c r="H144" i="8"/>
  <c r="I144" i="8"/>
  <c r="D144" i="8"/>
  <c r="E144" i="8"/>
  <c r="K142" i="8"/>
  <c r="J142" i="8"/>
  <c r="F142" i="8"/>
  <c r="B142" i="8"/>
  <c r="A142" i="8"/>
  <c r="C141" i="8"/>
  <c r="H137" i="8"/>
  <c r="I137" i="8"/>
  <c r="D137" i="8"/>
  <c r="E137" i="8"/>
  <c r="K135" i="8"/>
  <c r="J135" i="8"/>
  <c r="B135" i="8"/>
  <c r="A135" i="8"/>
  <c r="C134" i="8"/>
  <c r="H131" i="8"/>
  <c r="I131" i="8"/>
  <c r="D131" i="8"/>
  <c r="E131" i="8"/>
  <c r="A131" i="8"/>
  <c r="A137" i="8"/>
  <c r="A144" i="8"/>
  <c r="K129" i="8"/>
  <c r="J129" i="8"/>
  <c r="F129" i="8"/>
  <c r="F135" i="8"/>
  <c r="B129" i="8"/>
  <c r="A129" i="8"/>
  <c r="C128" i="8"/>
  <c r="H124" i="8"/>
  <c r="I124" i="8"/>
  <c r="D124" i="8"/>
  <c r="E124" i="8"/>
  <c r="K122" i="8"/>
  <c r="J122" i="8"/>
  <c r="F122" i="8"/>
  <c r="B122" i="8"/>
  <c r="A122" i="8"/>
  <c r="C121" i="8"/>
  <c r="H117" i="8"/>
  <c r="I117" i="8"/>
  <c r="D117" i="8"/>
  <c r="E117" i="8"/>
  <c r="A117" i="8"/>
  <c r="K115" i="8"/>
  <c r="J115" i="8"/>
  <c r="F115" i="8"/>
  <c r="B115" i="8"/>
  <c r="A115" i="8"/>
  <c r="C114" i="8"/>
  <c r="H110" i="8"/>
  <c r="I110" i="8"/>
  <c r="D110" i="8"/>
  <c r="E110" i="8"/>
  <c r="K108" i="8"/>
  <c r="J108" i="8"/>
  <c r="F108" i="8"/>
  <c r="B108" i="8"/>
  <c r="A108" i="8"/>
  <c r="C107" i="8"/>
  <c r="H103" i="8"/>
  <c r="I103" i="8"/>
  <c r="D103" i="8"/>
  <c r="E103" i="8"/>
  <c r="K101" i="8"/>
  <c r="J101" i="8"/>
  <c r="F101" i="8"/>
  <c r="B101" i="8"/>
  <c r="A101" i="8"/>
  <c r="C100" i="8"/>
  <c r="H96" i="8"/>
  <c r="I96" i="8"/>
  <c r="D96" i="8"/>
  <c r="E96" i="8"/>
  <c r="F94" i="8"/>
  <c r="B94" i="8"/>
  <c r="C93" i="8"/>
  <c r="H89" i="8"/>
  <c r="I89" i="8"/>
  <c r="D89" i="8"/>
  <c r="E89" i="8"/>
  <c r="K87" i="8"/>
  <c r="K94" i="8"/>
  <c r="J87" i="8"/>
  <c r="F87" i="8"/>
  <c r="B87" i="8"/>
  <c r="A87" i="8"/>
  <c r="C86" i="8"/>
  <c r="H82" i="8"/>
  <c r="I82" i="8"/>
  <c r="D82" i="8"/>
  <c r="E82" i="8"/>
  <c r="K80" i="8"/>
  <c r="J80" i="8"/>
  <c r="F80" i="8"/>
  <c r="B80" i="8"/>
  <c r="A80" i="8"/>
  <c r="C79" i="8"/>
  <c r="H77" i="8"/>
  <c r="I77" i="8"/>
  <c r="E77" i="8"/>
  <c r="K75" i="8"/>
  <c r="J75" i="8"/>
  <c r="F75" i="8"/>
  <c r="B75" i="8"/>
  <c r="A75" i="8"/>
  <c r="C74" i="8"/>
  <c r="H70" i="8"/>
  <c r="I70" i="8"/>
  <c r="D70" i="8"/>
  <c r="E70" i="8"/>
  <c r="A70" i="8"/>
  <c r="A77" i="8"/>
  <c r="K68" i="8"/>
  <c r="J68" i="8"/>
  <c r="F68" i="8"/>
  <c r="B68" i="8"/>
  <c r="A68" i="8"/>
  <c r="C67" i="8"/>
  <c r="H63" i="8"/>
  <c r="I63" i="8"/>
  <c r="D63" i="8"/>
  <c r="E63" i="8"/>
  <c r="K61" i="8"/>
  <c r="J61" i="8"/>
  <c r="F61" i="8"/>
  <c r="B61" i="8"/>
  <c r="A61" i="8"/>
  <c r="C60" i="8"/>
  <c r="H56" i="8"/>
  <c r="I56" i="8"/>
  <c r="D56" i="8"/>
  <c r="E56" i="8"/>
  <c r="K54" i="8"/>
  <c r="J54" i="8"/>
  <c r="F54" i="8"/>
  <c r="B54" i="8"/>
  <c r="A54" i="8"/>
  <c r="C53" i="8"/>
  <c r="H51" i="8"/>
  <c r="I51" i="8"/>
  <c r="D51" i="8"/>
  <c r="E51" i="8"/>
  <c r="K49" i="8"/>
  <c r="J49" i="8"/>
  <c r="F49" i="8"/>
  <c r="B49" i="8"/>
  <c r="A49" i="8"/>
  <c r="C48" i="8"/>
  <c r="H44" i="8"/>
  <c r="I44" i="8"/>
  <c r="D44" i="8"/>
  <c r="E44" i="8"/>
  <c r="K42" i="8"/>
  <c r="J42" i="8"/>
  <c r="F42" i="8"/>
  <c r="B42" i="8"/>
  <c r="A42" i="8"/>
  <c r="C41" i="8"/>
  <c r="H37" i="8"/>
  <c r="I37" i="8"/>
  <c r="D37" i="8"/>
  <c r="E37" i="8"/>
  <c r="K35" i="8"/>
  <c r="J35" i="8"/>
  <c r="F35" i="8"/>
  <c r="B35" i="8"/>
  <c r="A35" i="8"/>
  <c r="C34" i="8"/>
  <c r="A31" i="8"/>
  <c r="A138" i="8"/>
  <c r="H30" i="8"/>
  <c r="I30" i="8"/>
  <c r="D30" i="8"/>
  <c r="E30" i="8"/>
  <c r="K28" i="8"/>
  <c r="J28" i="8"/>
  <c r="F28" i="8"/>
  <c r="B28" i="8"/>
  <c r="A28" i="8"/>
  <c r="C27" i="8"/>
  <c r="A26" i="8"/>
  <c r="H25" i="8"/>
  <c r="I25" i="8"/>
  <c r="A25" i="8"/>
  <c r="A30" i="8"/>
  <c r="K23" i="8"/>
  <c r="J23" i="8"/>
  <c r="F23" i="8"/>
  <c r="B23" i="8"/>
  <c r="A23" i="8"/>
  <c r="C22" i="8"/>
  <c r="H18" i="8"/>
  <c r="I18" i="8"/>
  <c r="D18" i="8"/>
  <c r="E18" i="8"/>
  <c r="K16" i="8"/>
  <c r="J16" i="8"/>
  <c r="F16" i="8"/>
  <c r="B16" i="8"/>
  <c r="A16" i="8"/>
  <c r="C15" i="8"/>
  <c r="A12" i="8"/>
  <c r="H11" i="8"/>
  <c r="I11" i="8"/>
  <c r="D11" i="8"/>
  <c r="E11" i="8"/>
  <c r="A11" i="8"/>
  <c r="K9" i="8"/>
  <c r="J9" i="8"/>
  <c r="J94" i="8"/>
  <c r="F9" i="8"/>
  <c r="B9" i="8"/>
  <c r="A9" i="8"/>
  <c r="C8" i="8"/>
  <c r="H4" i="8"/>
  <c r="I4" i="8"/>
  <c r="E4" i="8"/>
  <c r="K158" i="8"/>
  <c r="B187" i="8"/>
  <c r="A118" i="8"/>
  <c r="A125" i="8"/>
  <c r="K4" i="8"/>
  <c r="N181" i="8"/>
  <c r="O181" i="8"/>
  <c r="A96" i="9"/>
  <c r="K96" i="9"/>
  <c r="K89" i="9"/>
  <c r="K103" i="9"/>
  <c r="K131" i="8"/>
  <c r="F182" i="8"/>
  <c r="H176" i="8"/>
  <c r="C176" i="8"/>
  <c r="D176" i="8"/>
  <c r="J177" i="8"/>
  <c r="A182" i="8"/>
  <c r="C170" i="8"/>
  <c r="G182" i="8"/>
  <c r="H170" i="8"/>
  <c r="K63" i="8"/>
  <c r="B182" i="8"/>
  <c r="A38" i="8"/>
  <c r="A78" i="8"/>
  <c r="K18" i="8"/>
  <c r="D164" i="8"/>
  <c r="J165" i="8"/>
  <c r="C164" i="8"/>
  <c r="K144" i="8"/>
  <c r="A151" i="8"/>
  <c r="K151" i="8"/>
  <c r="E182" i="8"/>
  <c r="K183" i="8"/>
  <c r="K11" i="8"/>
  <c r="P3" i="8"/>
  <c r="A37" i="8"/>
  <c r="K30" i="8"/>
  <c r="I176" i="8"/>
  <c r="A82" i="8"/>
  <c r="K77" i="8"/>
  <c r="I164" i="8"/>
  <c r="K56" i="8"/>
  <c r="D170" i="8"/>
  <c r="J171" i="8"/>
  <c r="K110" i="8"/>
  <c r="K124" i="8"/>
  <c r="A71" i="8"/>
  <c r="A111" i="8"/>
  <c r="K117" i="8"/>
  <c r="A152" i="8"/>
  <c r="C186" i="8"/>
  <c r="K25" i="8"/>
  <c r="A45" i="8"/>
  <c r="A83" i="8"/>
  <c r="A90" i="8"/>
  <c r="A132" i="8"/>
  <c r="K137" i="8"/>
  <c r="A159" i="8"/>
  <c r="H164" i="8"/>
  <c r="A52" i="8"/>
  <c r="A57" i="8"/>
  <c r="A64" i="8"/>
  <c r="K70" i="8"/>
  <c r="A97" i="8"/>
  <c r="A104" i="8"/>
  <c r="D110" i="7"/>
  <c r="E110" i="7"/>
  <c r="B16" i="7"/>
  <c r="N187" i="7"/>
  <c r="K186" i="7"/>
  <c r="B186" i="7"/>
  <c r="L182" i="7"/>
  <c r="B189" i="7"/>
  <c r="J182" i="7"/>
  <c r="B187" i="7"/>
  <c r="H178" i="7"/>
  <c r="C178" i="7"/>
  <c r="K176" i="7"/>
  <c r="G176" i="7"/>
  <c r="F176" i="7"/>
  <c r="B176" i="7"/>
  <c r="A176" i="7"/>
  <c r="H172" i="7"/>
  <c r="C172" i="7"/>
  <c r="L171" i="7"/>
  <c r="K170" i="7"/>
  <c r="G170" i="7"/>
  <c r="F170" i="7"/>
  <c r="E170" i="7"/>
  <c r="B170" i="7"/>
  <c r="A170" i="7"/>
  <c r="M166" i="7"/>
  <c r="H166" i="7"/>
  <c r="C166" i="7"/>
  <c r="G164" i="7"/>
  <c r="F164" i="7"/>
  <c r="E164" i="7"/>
  <c r="B164" i="7"/>
  <c r="A164" i="7"/>
  <c r="J158" i="7"/>
  <c r="E176" i="7"/>
  <c r="H158" i="7"/>
  <c r="I158" i="7"/>
  <c r="D158" i="7"/>
  <c r="E158" i="7"/>
  <c r="A158" i="7"/>
  <c r="K156" i="7"/>
  <c r="J156" i="7"/>
  <c r="F156" i="7"/>
  <c r="B156" i="7"/>
  <c r="A156" i="7"/>
  <c r="C155" i="7"/>
  <c r="H151" i="7"/>
  <c r="I151" i="7"/>
  <c r="D151" i="7"/>
  <c r="E151" i="7"/>
  <c r="K149" i="7"/>
  <c r="J149" i="7"/>
  <c r="F149" i="7"/>
  <c r="B149" i="7"/>
  <c r="A149" i="7"/>
  <c r="C148" i="7"/>
  <c r="H144" i="7"/>
  <c r="I144" i="7"/>
  <c r="D144" i="7"/>
  <c r="E144" i="7"/>
  <c r="K142" i="7"/>
  <c r="J142" i="7"/>
  <c r="F142" i="7"/>
  <c r="B142" i="7"/>
  <c r="A142" i="7"/>
  <c r="C141" i="7"/>
  <c r="H137" i="7"/>
  <c r="I137" i="7"/>
  <c r="D137" i="7"/>
  <c r="E137" i="7"/>
  <c r="K135" i="7"/>
  <c r="J135" i="7"/>
  <c r="B135" i="7"/>
  <c r="A135" i="7"/>
  <c r="C134" i="7"/>
  <c r="H131" i="7"/>
  <c r="I131" i="7"/>
  <c r="D131" i="7"/>
  <c r="E131" i="7"/>
  <c r="A131" i="7"/>
  <c r="A137" i="7"/>
  <c r="A144" i="7"/>
  <c r="K129" i="7"/>
  <c r="J129" i="7"/>
  <c r="F129" i="7"/>
  <c r="F135" i="7"/>
  <c r="B129" i="7"/>
  <c r="A129" i="7"/>
  <c r="C128" i="7"/>
  <c r="H124" i="7"/>
  <c r="I124" i="7"/>
  <c r="D124" i="7"/>
  <c r="E124" i="7"/>
  <c r="K122" i="7"/>
  <c r="J122" i="7"/>
  <c r="F122" i="7"/>
  <c r="B122" i="7"/>
  <c r="A122" i="7"/>
  <c r="C121" i="7"/>
  <c r="H117" i="7"/>
  <c r="I117" i="7"/>
  <c r="D117" i="7"/>
  <c r="E117" i="7"/>
  <c r="A117" i="7"/>
  <c r="K115" i="7"/>
  <c r="J115" i="7"/>
  <c r="F115" i="7"/>
  <c r="B115" i="7"/>
  <c r="A115" i="7"/>
  <c r="C114" i="7"/>
  <c r="H110" i="7"/>
  <c r="I110" i="7"/>
  <c r="K108" i="7"/>
  <c r="J108" i="7"/>
  <c r="F108" i="7"/>
  <c r="B108" i="7"/>
  <c r="A108" i="7"/>
  <c r="C107" i="7"/>
  <c r="H103" i="7"/>
  <c r="I103" i="7"/>
  <c r="D103" i="7"/>
  <c r="E103" i="7"/>
  <c r="K101" i="7"/>
  <c r="J101" i="7"/>
  <c r="F101" i="7"/>
  <c r="B101" i="7"/>
  <c r="A101" i="7"/>
  <c r="C100" i="7"/>
  <c r="H96" i="7"/>
  <c r="I96" i="7"/>
  <c r="D96" i="7"/>
  <c r="E96" i="7"/>
  <c r="F94" i="7"/>
  <c r="B94" i="7"/>
  <c r="C93" i="7"/>
  <c r="H89" i="7"/>
  <c r="I89" i="7"/>
  <c r="D89" i="7"/>
  <c r="E89" i="7"/>
  <c r="K87" i="7"/>
  <c r="K94" i="7"/>
  <c r="J87" i="7"/>
  <c r="F87" i="7"/>
  <c r="B87" i="7"/>
  <c r="A87" i="7"/>
  <c r="C86" i="7"/>
  <c r="H82" i="7"/>
  <c r="I82" i="7"/>
  <c r="D82" i="7"/>
  <c r="E82" i="7"/>
  <c r="K80" i="7"/>
  <c r="J80" i="7"/>
  <c r="F80" i="7"/>
  <c r="B80" i="7"/>
  <c r="A80" i="7"/>
  <c r="C79" i="7"/>
  <c r="H77" i="7"/>
  <c r="I77" i="7"/>
  <c r="D77" i="7"/>
  <c r="E77" i="7"/>
  <c r="K75" i="7"/>
  <c r="J75" i="7"/>
  <c r="F75" i="7"/>
  <c r="B75" i="7"/>
  <c r="A75" i="7"/>
  <c r="C74" i="7"/>
  <c r="H70" i="7"/>
  <c r="I70" i="7"/>
  <c r="D70" i="7"/>
  <c r="E70" i="7"/>
  <c r="A70" i="7"/>
  <c r="A77" i="7"/>
  <c r="A82" i="7"/>
  <c r="K68" i="7"/>
  <c r="J68" i="7"/>
  <c r="F68" i="7"/>
  <c r="B68" i="7"/>
  <c r="A68" i="7"/>
  <c r="C67" i="7"/>
  <c r="H63" i="7"/>
  <c r="I63" i="7"/>
  <c r="D63" i="7"/>
  <c r="E63" i="7"/>
  <c r="K61" i="7"/>
  <c r="J61" i="7"/>
  <c r="F61" i="7"/>
  <c r="B61" i="7"/>
  <c r="A61" i="7"/>
  <c r="C60" i="7"/>
  <c r="H56" i="7"/>
  <c r="I56" i="7"/>
  <c r="D56" i="7"/>
  <c r="E56" i="7"/>
  <c r="K54" i="7"/>
  <c r="J54" i="7"/>
  <c r="F54" i="7"/>
  <c r="B54" i="7"/>
  <c r="A54" i="7"/>
  <c r="C53" i="7"/>
  <c r="H51" i="7"/>
  <c r="I51" i="7"/>
  <c r="D51" i="7"/>
  <c r="E51" i="7"/>
  <c r="K49" i="7"/>
  <c r="J49" i="7"/>
  <c r="F49" i="7"/>
  <c r="B49" i="7"/>
  <c r="A49" i="7"/>
  <c r="C48" i="7"/>
  <c r="H44" i="7"/>
  <c r="I44" i="7"/>
  <c r="D44" i="7"/>
  <c r="E44" i="7"/>
  <c r="K42" i="7"/>
  <c r="J42" i="7"/>
  <c r="F42" i="7"/>
  <c r="B42" i="7"/>
  <c r="A42" i="7"/>
  <c r="C41" i="7"/>
  <c r="H37" i="7"/>
  <c r="I37" i="7"/>
  <c r="D37" i="7"/>
  <c r="E37" i="7"/>
  <c r="K35" i="7"/>
  <c r="J35" i="7"/>
  <c r="F35" i="7"/>
  <c r="B35" i="7"/>
  <c r="A35" i="7"/>
  <c r="C34" i="7"/>
  <c r="A31" i="7"/>
  <c r="A138" i="7"/>
  <c r="H30" i="7"/>
  <c r="I30" i="7"/>
  <c r="D30" i="7"/>
  <c r="E30" i="7"/>
  <c r="K28" i="7"/>
  <c r="J28" i="7"/>
  <c r="F28" i="7"/>
  <c r="B28" i="7"/>
  <c r="A28" i="7"/>
  <c r="C27" i="7"/>
  <c r="A26" i="7"/>
  <c r="H25" i="7"/>
  <c r="I25" i="7"/>
  <c r="D25" i="7"/>
  <c r="E25" i="7"/>
  <c r="A25" i="7"/>
  <c r="A30" i="7"/>
  <c r="K23" i="7"/>
  <c r="J23" i="7"/>
  <c r="F23" i="7"/>
  <c r="B23" i="7"/>
  <c r="A23" i="7"/>
  <c r="C22" i="7"/>
  <c r="H18" i="7"/>
  <c r="I18" i="7"/>
  <c r="D18" i="7"/>
  <c r="E18" i="7"/>
  <c r="K16" i="7"/>
  <c r="J16" i="7"/>
  <c r="F16" i="7"/>
  <c r="A16" i="7"/>
  <c r="C15" i="7"/>
  <c r="A12" i="7"/>
  <c r="H11" i="7"/>
  <c r="I11" i="7"/>
  <c r="D11" i="7"/>
  <c r="E11" i="7"/>
  <c r="A11" i="7"/>
  <c r="K9" i="7"/>
  <c r="J9" i="7"/>
  <c r="J94" i="7"/>
  <c r="F9" i="7"/>
  <c r="B9" i="7"/>
  <c r="A9" i="7"/>
  <c r="C8" i="7"/>
  <c r="H4" i="7"/>
  <c r="I4" i="7"/>
  <c r="D4" i="7"/>
  <c r="E4" i="7"/>
  <c r="N181" i="7"/>
  <c r="O181" i="7"/>
  <c r="L2" i="8"/>
  <c r="K158" i="7"/>
  <c r="J184" i="9"/>
  <c r="J185" i="9"/>
  <c r="L187" i="9"/>
  <c r="L186" i="9"/>
  <c r="H182" i="8"/>
  <c r="C182" i="8"/>
  <c r="B188" i="8"/>
  <c r="I182" i="8"/>
  <c r="L165" i="8"/>
  <c r="A44" i="8"/>
  <c r="K37" i="8"/>
  <c r="A89" i="8"/>
  <c r="K82" i="8"/>
  <c r="L177" i="8"/>
  <c r="I177" i="8"/>
  <c r="D182" i="8"/>
  <c r="J183" i="8"/>
  <c r="H176" i="7"/>
  <c r="K124" i="7"/>
  <c r="B182" i="7"/>
  <c r="C176" i="7"/>
  <c r="K117" i="7"/>
  <c r="K110" i="7"/>
  <c r="F182" i="7"/>
  <c r="A182" i="7"/>
  <c r="C170" i="7"/>
  <c r="K70" i="7"/>
  <c r="K63" i="7"/>
  <c r="H170" i="7"/>
  <c r="K56" i="7"/>
  <c r="H164" i="7"/>
  <c r="A38" i="7"/>
  <c r="K18" i="7"/>
  <c r="I164" i="7"/>
  <c r="L165" i="7"/>
  <c r="D164" i="7"/>
  <c r="K11" i="7"/>
  <c r="K4" i="7"/>
  <c r="P3" i="7"/>
  <c r="C186" i="7"/>
  <c r="C164" i="7"/>
  <c r="A89" i="7"/>
  <c r="K82" i="7"/>
  <c r="I176" i="7"/>
  <c r="D176" i="7"/>
  <c r="J177" i="7"/>
  <c r="K131" i="7"/>
  <c r="A37" i="7"/>
  <c r="K30" i="7"/>
  <c r="K144" i="7"/>
  <c r="A151" i="7"/>
  <c r="K151" i="7"/>
  <c r="E182" i="7"/>
  <c r="K183" i="7"/>
  <c r="A71" i="7"/>
  <c r="K77" i="7"/>
  <c r="A111" i="7"/>
  <c r="A152" i="7"/>
  <c r="D170" i="7"/>
  <c r="J171" i="7"/>
  <c r="A78" i="7"/>
  <c r="A118" i="7"/>
  <c r="A125" i="7"/>
  <c r="G182" i="7"/>
  <c r="K25" i="7"/>
  <c r="A45" i="7"/>
  <c r="A83" i="7"/>
  <c r="A90" i="7"/>
  <c r="A132" i="7"/>
  <c r="K137" i="7"/>
  <c r="A159" i="7"/>
  <c r="A52" i="7"/>
  <c r="A57" i="7"/>
  <c r="A64" i="7"/>
  <c r="A97" i="7"/>
  <c r="A104" i="7"/>
  <c r="D110" i="5"/>
  <c r="A51" i="8"/>
  <c r="K51" i="8"/>
  <c r="K44" i="8"/>
  <c r="A103" i="8"/>
  <c r="K103" i="8"/>
  <c r="K89" i="8"/>
  <c r="A96" i="8"/>
  <c r="K96" i="8"/>
  <c r="L183" i="8"/>
  <c r="H182" i="7"/>
  <c r="B188" i="7"/>
  <c r="C182" i="7"/>
  <c r="D182" i="7"/>
  <c r="J183" i="7"/>
  <c r="J165" i="7"/>
  <c r="A44" i="7"/>
  <c r="K37" i="7"/>
  <c r="A103" i="7"/>
  <c r="K103" i="7"/>
  <c r="K89" i="7"/>
  <c r="A96" i="7"/>
  <c r="K96" i="7"/>
  <c r="L177" i="7"/>
  <c r="I177" i="7"/>
  <c r="I182" i="7"/>
  <c r="N187" i="6"/>
  <c r="K186" i="6"/>
  <c r="B186" i="6"/>
  <c r="L182" i="6"/>
  <c r="B189" i="6"/>
  <c r="J182" i="6"/>
  <c r="H178" i="6"/>
  <c r="C178" i="6"/>
  <c r="K176" i="6"/>
  <c r="G176" i="6"/>
  <c r="F176" i="6"/>
  <c r="B176" i="6"/>
  <c r="A176" i="6"/>
  <c r="H172" i="6"/>
  <c r="C172" i="6"/>
  <c r="L171" i="6"/>
  <c r="K170" i="6"/>
  <c r="G170" i="6"/>
  <c r="F170" i="6"/>
  <c r="E170" i="6"/>
  <c r="B170" i="6"/>
  <c r="A170" i="6"/>
  <c r="M166" i="6"/>
  <c r="H166" i="6"/>
  <c r="C166" i="6"/>
  <c r="G164" i="6"/>
  <c r="F164" i="6"/>
  <c r="F182" i="6"/>
  <c r="E164" i="6"/>
  <c r="B164" i="6"/>
  <c r="A164" i="6"/>
  <c r="A182" i="6"/>
  <c r="J158" i="6"/>
  <c r="E176" i="6"/>
  <c r="H158" i="6"/>
  <c r="I158" i="6"/>
  <c r="D158" i="6"/>
  <c r="E158" i="6"/>
  <c r="A158" i="6"/>
  <c r="K156" i="6"/>
  <c r="J156" i="6"/>
  <c r="F156" i="6"/>
  <c r="B156" i="6"/>
  <c r="A156" i="6"/>
  <c r="C155" i="6"/>
  <c r="H151" i="6"/>
  <c r="I151" i="6"/>
  <c r="D151" i="6"/>
  <c r="E151" i="6"/>
  <c r="K149" i="6"/>
  <c r="J149" i="6"/>
  <c r="F149" i="6"/>
  <c r="B149" i="6"/>
  <c r="A149" i="6"/>
  <c r="C148" i="6"/>
  <c r="H144" i="6"/>
  <c r="I144" i="6"/>
  <c r="D144" i="6"/>
  <c r="E144" i="6"/>
  <c r="K142" i="6"/>
  <c r="J142" i="6"/>
  <c r="F142" i="6"/>
  <c r="B142" i="6"/>
  <c r="A142" i="6"/>
  <c r="C141" i="6"/>
  <c r="H137" i="6"/>
  <c r="I137" i="6"/>
  <c r="D137" i="6"/>
  <c r="E137" i="6"/>
  <c r="K135" i="6"/>
  <c r="J135" i="6"/>
  <c r="B135" i="6"/>
  <c r="A135" i="6"/>
  <c r="C134" i="6"/>
  <c r="H131" i="6"/>
  <c r="I131" i="6"/>
  <c r="D131" i="6"/>
  <c r="E131" i="6"/>
  <c r="A131" i="6"/>
  <c r="A137" i="6"/>
  <c r="A144" i="6"/>
  <c r="K129" i="6"/>
  <c r="J129" i="6"/>
  <c r="F129" i="6"/>
  <c r="F135" i="6"/>
  <c r="B129" i="6"/>
  <c r="A129" i="6"/>
  <c r="C128" i="6"/>
  <c r="H124" i="6"/>
  <c r="I124" i="6"/>
  <c r="D124" i="6"/>
  <c r="E124" i="6"/>
  <c r="K122" i="6"/>
  <c r="J122" i="6"/>
  <c r="F122" i="6"/>
  <c r="B122" i="6"/>
  <c r="A122" i="6"/>
  <c r="C121" i="6"/>
  <c r="H117" i="6"/>
  <c r="I117" i="6"/>
  <c r="D117" i="6"/>
  <c r="E117" i="6"/>
  <c r="A117" i="6"/>
  <c r="K115" i="6"/>
  <c r="J115" i="6"/>
  <c r="F115" i="6"/>
  <c r="B115" i="6"/>
  <c r="A115" i="6"/>
  <c r="C114" i="6"/>
  <c r="H110" i="6"/>
  <c r="I110" i="6"/>
  <c r="D110" i="6"/>
  <c r="E110" i="6"/>
  <c r="K108" i="6"/>
  <c r="J108" i="6"/>
  <c r="F108" i="6"/>
  <c r="B108" i="6"/>
  <c r="A108" i="6"/>
  <c r="C107" i="6"/>
  <c r="H103" i="6"/>
  <c r="I103" i="6"/>
  <c r="D103" i="6"/>
  <c r="E103" i="6"/>
  <c r="K101" i="6"/>
  <c r="J101" i="6"/>
  <c r="F101" i="6"/>
  <c r="B101" i="6"/>
  <c r="A101" i="6"/>
  <c r="C100" i="6"/>
  <c r="H96" i="6"/>
  <c r="I96" i="6"/>
  <c r="D96" i="6"/>
  <c r="E96" i="6"/>
  <c r="F94" i="6"/>
  <c r="B94" i="6"/>
  <c r="C93" i="6"/>
  <c r="H89" i="6"/>
  <c r="I89" i="6"/>
  <c r="D89" i="6"/>
  <c r="E89" i="6"/>
  <c r="K87" i="6"/>
  <c r="K94" i="6"/>
  <c r="J87" i="6"/>
  <c r="F87" i="6"/>
  <c r="B87" i="6"/>
  <c r="A87" i="6"/>
  <c r="C86" i="6"/>
  <c r="H82" i="6"/>
  <c r="I82" i="6"/>
  <c r="D82" i="6"/>
  <c r="E82" i="6"/>
  <c r="K80" i="6"/>
  <c r="J80" i="6"/>
  <c r="F80" i="6"/>
  <c r="B80" i="6"/>
  <c r="A80" i="6"/>
  <c r="C79" i="6"/>
  <c r="H77" i="6"/>
  <c r="I77" i="6"/>
  <c r="D77" i="6"/>
  <c r="E77" i="6"/>
  <c r="K75" i="6"/>
  <c r="J75" i="6"/>
  <c r="F75" i="6"/>
  <c r="B75" i="6"/>
  <c r="A75" i="6"/>
  <c r="C74" i="6"/>
  <c r="H70" i="6"/>
  <c r="I70" i="6"/>
  <c r="D70" i="6"/>
  <c r="E70" i="6"/>
  <c r="A70" i="6"/>
  <c r="A77" i="6"/>
  <c r="K68" i="6"/>
  <c r="J68" i="6"/>
  <c r="F68" i="6"/>
  <c r="B68" i="6"/>
  <c r="A68" i="6"/>
  <c r="C67" i="6"/>
  <c r="H63" i="6"/>
  <c r="I63" i="6"/>
  <c r="D63" i="6"/>
  <c r="E63" i="6"/>
  <c r="K61" i="6"/>
  <c r="J61" i="6"/>
  <c r="F61" i="6"/>
  <c r="B61" i="6"/>
  <c r="A61" i="6"/>
  <c r="C60" i="6"/>
  <c r="H56" i="6"/>
  <c r="I56" i="6"/>
  <c r="D56" i="6"/>
  <c r="E56" i="6"/>
  <c r="K54" i="6"/>
  <c r="J54" i="6"/>
  <c r="F54" i="6"/>
  <c r="B54" i="6"/>
  <c r="A54" i="6"/>
  <c r="C53" i="6"/>
  <c r="H51" i="6"/>
  <c r="I51" i="6"/>
  <c r="D51" i="6"/>
  <c r="E51" i="6"/>
  <c r="K49" i="6"/>
  <c r="J49" i="6"/>
  <c r="F49" i="6"/>
  <c r="B49" i="6"/>
  <c r="A49" i="6"/>
  <c r="C48" i="6"/>
  <c r="H44" i="6"/>
  <c r="I44" i="6"/>
  <c r="D44" i="6"/>
  <c r="E44" i="6"/>
  <c r="K42" i="6"/>
  <c r="J42" i="6"/>
  <c r="F42" i="6"/>
  <c r="B42" i="6"/>
  <c r="A42" i="6"/>
  <c r="C41" i="6"/>
  <c r="H37" i="6"/>
  <c r="I37" i="6"/>
  <c r="D37" i="6"/>
  <c r="E37" i="6"/>
  <c r="K35" i="6"/>
  <c r="J35" i="6"/>
  <c r="F35" i="6"/>
  <c r="B35" i="6"/>
  <c r="A35" i="6"/>
  <c r="C34" i="6"/>
  <c r="A31" i="6"/>
  <c r="A138" i="6"/>
  <c r="H30" i="6"/>
  <c r="I30" i="6"/>
  <c r="D30" i="6"/>
  <c r="E30" i="6"/>
  <c r="K28" i="6"/>
  <c r="J28" i="6"/>
  <c r="F28" i="6"/>
  <c r="B28" i="6"/>
  <c r="A28" i="6"/>
  <c r="C27" i="6"/>
  <c r="A26" i="6"/>
  <c r="H25" i="6"/>
  <c r="I25" i="6"/>
  <c r="D25" i="6"/>
  <c r="E25" i="6"/>
  <c r="A25" i="6"/>
  <c r="A30" i="6"/>
  <c r="A37" i="6"/>
  <c r="K23" i="6"/>
  <c r="J23" i="6"/>
  <c r="F23" i="6"/>
  <c r="B23" i="6"/>
  <c r="A23" i="6"/>
  <c r="C22" i="6"/>
  <c r="H18" i="6"/>
  <c r="I18" i="6"/>
  <c r="D18" i="6"/>
  <c r="E18" i="6"/>
  <c r="K16" i="6"/>
  <c r="J16" i="6"/>
  <c r="F16" i="6"/>
  <c r="B16" i="6"/>
  <c r="A16" i="6"/>
  <c r="C15" i="6"/>
  <c r="A12" i="6"/>
  <c r="H11" i="6"/>
  <c r="I11" i="6"/>
  <c r="D11" i="6"/>
  <c r="E11" i="6"/>
  <c r="A11" i="6"/>
  <c r="K9" i="6"/>
  <c r="J9" i="6"/>
  <c r="J94" i="6"/>
  <c r="F9" i="6"/>
  <c r="B9" i="6"/>
  <c r="A9" i="6"/>
  <c r="C8" i="6"/>
  <c r="H4" i="6"/>
  <c r="I4" i="6"/>
  <c r="D4" i="6"/>
  <c r="E4" i="6"/>
  <c r="H176" i="6"/>
  <c r="N181" i="6"/>
  <c r="O181" i="6"/>
  <c r="C176" i="6"/>
  <c r="B187" i="6"/>
  <c r="H170" i="6"/>
  <c r="K11" i="6"/>
  <c r="K131" i="6"/>
  <c r="K25" i="6"/>
  <c r="K63" i="6"/>
  <c r="A38" i="6"/>
  <c r="A83" i="6"/>
  <c r="A90" i="6"/>
  <c r="B182" i="6"/>
  <c r="C170" i="6"/>
  <c r="A45" i="6"/>
  <c r="K18" i="6"/>
  <c r="K110" i="6"/>
  <c r="K124" i="6"/>
  <c r="K158" i="6"/>
  <c r="J184" i="8"/>
  <c r="J185" i="8"/>
  <c r="L187" i="8"/>
  <c r="L186" i="8"/>
  <c r="L183" i="7"/>
  <c r="K44" i="7"/>
  <c r="A51" i="7"/>
  <c r="K51" i="7"/>
  <c r="C186" i="6"/>
  <c r="C164" i="6"/>
  <c r="I164" i="6"/>
  <c r="L165" i="6"/>
  <c r="H164" i="6"/>
  <c r="I176" i="6"/>
  <c r="K56" i="6"/>
  <c r="D170" i="6"/>
  <c r="J171" i="6"/>
  <c r="K144" i="6"/>
  <c r="A151" i="6"/>
  <c r="K151" i="6"/>
  <c r="E182" i="6"/>
  <c r="K183" i="6"/>
  <c r="D164" i="6"/>
  <c r="K4" i="6"/>
  <c r="P3" i="6"/>
  <c r="A44" i="6"/>
  <c r="K37" i="6"/>
  <c r="A82" i="6"/>
  <c r="K77" i="6"/>
  <c r="D176" i="6"/>
  <c r="J177" i="6"/>
  <c r="B188" i="6"/>
  <c r="C182" i="6"/>
  <c r="A71" i="6"/>
  <c r="A111" i="6"/>
  <c r="K117" i="6"/>
  <c r="A152" i="6"/>
  <c r="A78" i="6"/>
  <c r="A118" i="6"/>
  <c r="A125" i="6"/>
  <c r="G182" i="6"/>
  <c r="H182" i="6"/>
  <c r="A132" i="6"/>
  <c r="K137" i="6"/>
  <c r="A159" i="6"/>
  <c r="K30" i="6"/>
  <c r="A52" i="6"/>
  <c r="A57" i="6"/>
  <c r="A64" i="6"/>
  <c r="K70" i="6"/>
  <c r="A97" i="6"/>
  <c r="A104" i="6"/>
  <c r="J184" i="7"/>
  <c r="J185" i="7"/>
  <c r="L187" i="7"/>
  <c r="L186" i="7"/>
  <c r="A89" i="6"/>
  <c r="K82" i="6"/>
  <c r="L177" i="6"/>
  <c r="I177" i="6"/>
  <c r="A51" i="6"/>
  <c r="K44" i="6"/>
  <c r="I182" i="6"/>
  <c r="D182" i="6"/>
  <c r="J183" i="6"/>
  <c r="J165" i="6"/>
  <c r="K51" i="6"/>
  <c r="A103" i="6"/>
  <c r="K103" i="6"/>
  <c r="A96" i="6"/>
  <c r="K96" i="6"/>
  <c r="K89" i="6"/>
  <c r="L183" i="6"/>
  <c r="J184" i="6"/>
  <c r="J185" i="6"/>
  <c r="L187" i="6"/>
  <c r="L186" i="6"/>
  <c r="K186" i="5"/>
  <c r="C178" i="5"/>
  <c r="H18" i="5"/>
  <c r="I18" i="5"/>
  <c r="N187" i="5"/>
  <c r="B186" i="5"/>
  <c r="L182" i="5"/>
  <c r="B189" i="5"/>
  <c r="J182" i="5"/>
  <c r="H178" i="5"/>
  <c r="K176" i="5"/>
  <c r="G176" i="5"/>
  <c r="F176" i="5"/>
  <c r="B176" i="5"/>
  <c r="A176" i="5"/>
  <c r="H172" i="5"/>
  <c r="C172" i="5"/>
  <c r="L171" i="5"/>
  <c r="K170" i="5"/>
  <c r="G170" i="5"/>
  <c r="F170" i="5"/>
  <c r="E170" i="5"/>
  <c r="B170" i="5"/>
  <c r="A170" i="5"/>
  <c r="M166" i="5"/>
  <c r="H166" i="5"/>
  <c r="C166" i="5"/>
  <c r="G164" i="5"/>
  <c r="F164" i="5"/>
  <c r="E164" i="5"/>
  <c r="B164" i="5"/>
  <c r="A164" i="5"/>
  <c r="J158" i="5"/>
  <c r="E176" i="5"/>
  <c r="H158" i="5"/>
  <c r="I158" i="5"/>
  <c r="D158" i="5"/>
  <c r="E158" i="5"/>
  <c r="A158" i="5"/>
  <c r="K156" i="5"/>
  <c r="J156" i="5"/>
  <c r="F156" i="5"/>
  <c r="B156" i="5"/>
  <c r="A156" i="5"/>
  <c r="C155" i="5"/>
  <c r="H151" i="5"/>
  <c r="I151" i="5"/>
  <c r="D151" i="5"/>
  <c r="E151" i="5"/>
  <c r="K149" i="5"/>
  <c r="J149" i="5"/>
  <c r="F149" i="5"/>
  <c r="B149" i="5"/>
  <c r="A149" i="5"/>
  <c r="C148" i="5"/>
  <c r="H144" i="5"/>
  <c r="I144" i="5"/>
  <c r="D144" i="5"/>
  <c r="E144" i="5"/>
  <c r="K142" i="5"/>
  <c r="J142" i="5"/>
  <c r="F142" i="5"/>
  <c r="B142" i="5"/>
  <c r="A142" i="5"/>
  <c r="C141" i="5"/>
  <c r="H137" i="5"/>
  <c r="I137" i="5"/>
  <c r="D137" i="5"/>
  <c r="E137" i="5"/>
  <c r="K135" i="5"/>
  <c r="J135" i="5"/>
  <c r="B135" i="5"/>
  <c r="A135" i="5"/>
  <c r="C134" i="5"/>
  <c r="H131" i="5"/>
  <c r="I131" i="5"/>
  <c r="D131" i="5"/>
  <c r="E131" i="5"/>
  <c r="A131" i="5"/>
  <c r="A137" i="5"/>
  <c r="A144" i="5"/>
  <c r="K129" i="5"/>
  <c r="J129" i="5"/>
  <c r="F129" i="5"/>
  <c r="F135" i="5"/>
  <c r="B129" i="5"/>
  <c r="A129" i="5"/>
  <c r="C128" i="5"/>
  <c r="H124" i="5"/>
  <c r="I124" i="5"/>
  <c r="D124" i="5"/>
  <c r="E124" i="5"/>
  <c r="K122" i="5"/>
  <c r="J122" i="5"/>
  <c r="F122" i="5"/>
  <c r="B122" i="5"/>
  <c r="A122" i="5"/>
  <c r="C121" i="5"/>
  <c r="H117" i="5"/>
  <c r="I117" i="5"/>
  <c r="D117" i="5"/>
  <c r="E117" i="5"/>
  <c r="A117" i="5"/>
  <c r="K115" i="5"/>
  <c r="J115" i="5"/>
  <c r="F115" i="5"/>
  <c r="B115" i="5"/>
  <c r="A115" i="5"/>
  <c r="C114" i="5"/>
  <c r="H110" i="5"/>
  <c r="I110" i="5"/>
  <c r="E110" i="5"/>
  <c r="K108" i="5"/>
  <c r="J108" i="5"/>
  <c r="F108" i="5"/>
  <c r="B108" i="5"/>
  <c r="A108" i="5"/>
  <c r="C107" i="5"/>
  <c r="H103" i="5"/>
  <c r="I103" i="5"/>
  <c r="D103" i="5"/>
  <c r="E103" i="5"/>
  <c r="K101" i="5"/>
  <c r="J101" i="5"/>
  <c r="F101" i="5"/>
  <c r="B101" i="5"/>
  <c r="A101" i="5"/>
  <c r="C100" i="5"/>
  <c r="H96" i="5"/>
  <c r="I96" i="5"/>
  <c r="D96" i="5"/>
  <c r="E96" i="5"/>
  <c r="F94" i="5"/>
  <c r="B94" i="5"/>
  <c r="C93" i="5"/>
  <c r="H89" i="5"/>
  <c r="I89" i="5"/>
  <c r="D89" i="5"/>
  <c r="E89" i="5"/>
  <c r="K87" i="5"/>
  <c r="K94" i="5"/>
  <c r="J87" i="5"/>
  <c r="F87" i="5"/>
  <c r="B87" i="5"/>
  <c r="A87" i="5"/>
  <c r="C86" i="5"/>
  <c r="H82" i="5"/>
  <c r="I82" i="5"/>
  <c r="D82" i="5"/>
  <c r="E82" i="5"/>
  <c r="K80" i="5"/>
  <c r="J80" i="5"/>
  <c r="F80" i="5"/>
  <c r="B80" i="5"/>
  <c r="A80" i="5"/>
  <c r="C79" i="5"/>
  <c r="H77" i="5"/>
  <c r="I77" i="5"/>
  <c r="D77" i="5"/>
  <c r="E77" i="5"/>
  <c r="K75" i="5"/>
  <c r="J75" i="5"/>
  <c r="F75" i="5"/>
  <c r="B75" i="5"/>
  <c r="A75" i="5"/>
  <c r="C74" i="5"/>
  <c r="H70" i="5"/>
  <c r="I70" i="5"/>
  <c r="D70" i="5"/>
  <c r="E70" i="5"/>
  <c r="A70" i="5"/>
  <c r="A77" i="5"/>
  <c r="A82" i="5"/>
  <c r="K68" i="5"/>
  <c r="J68" i="5"/>
  <c r="F68" i="5"/>
  <c r="B68" i="5"/>
  <c r="A68" i="5"/>
  <c r="C67" i="5"/>
  <c r="H63" i="5"/>
  <c r="I63" i="5"/>
  <c r="D63" i="5"/>
  <c r="E63" i="5"/>
  <c r="K61" i="5"/>
  <c r="J61" i="5"/>
  <c r="F61" i="5"/>
  <c r="B61" i="5"/>
  <c r="A61" i="5"/>
  <c r="C60" i="5"/>
  <c r="H56" i="5"/>
  <c r="I56" i="5"/>
  <c r="D56" i="5"/>
  <c r="E56" i="5"/>
  <c r="K54" i="5"/>
  <c r="J54" i="5"/>
  <c r="F54" i="5"/>
  <c r="B54" i="5"/>
  <c r="A54" i="5"/>
  <c r="C53" i="5"/>
  <c r="H51" i="5"/>
  <c r="I51" i="5"/>
  <c r="D51" i="5"/>
  <c r="E51" i="5"/>
  <c r="K49" i="5"/>
  <c r="J49" i="5"/>
  <c r="F49" i="5"/>
  <c r="B49" i="5"/>
  <c r="A49" i="5"/>
  <c r="C48" i="5"/>
  <c r="H44" i="5"/>
  <c r="I44" i="5"/>
  <c r="D44" i="5"/>
  <c r="E44" i="5"/>
  <c r="K42" i="5"/>
  <c r="J42" i="5"/>
  <c r="F42" i="5"/>
  <c r="B42" i="5"/>
  <c r="A42" i="5"/>
  <c r="C41" i="5"/>
  <c r="H37" i="5"/>
  <c r="I37" i="5"/>
  <c r="D37" i="5"/>
  <c r="E37" i="5"/>
  <c r="K35" i="5"/>
  <c r="J35" i="5"/>
  <c r="F35" i="5"/>
  <c r="B35" i="5"/>
  <c r="A35" i="5"/>
  <c r="C34" i="5"/>
  <c r="A31" i="5"/>
  <c r="H30" i="5"/>
  <c r="I30" i="5"/>
  <c r="D30" i="5"/>
  <c r="E30" i="5"/>
  <c r="K28" i="5"/>
  <c r="J28" i="5"/>
  <c r="F28" i="5"/>
  <c r="B28" i="5"/>
  <c r="A28" i="5"/>
  <c r="C27" i="5"/>
  <c r="A26" i="5"/>
  <c r="H25" i="5"/>
  <c r="I25" i="5"/>
  <c r="D25" i="5"/>
  <c r="E25" i="5"/>
  <c r="A25" i="5"/>
  <c r="A30" i="5"/>
  <c r="A37" i="5"/>
  <c r="K23" i="5"/>
  <c r="J23" i="5"/>
  <c r="F23" i="5"/>
  <c r="B23" i="5"/>
  <c r="A23" i="5"/>
  <c r="C22" i="5"/>
  <c r="D18" i="5"/>
  <c r="E18" i="5"/>
  <c r="K16" i="5"/>
  <c r="J16" i="5"/>
  <c r="F16" i="5"/>
  <c r="B16" i="5"/>
  <c r="A16" i="5"/>
  <c r="C15" i="5"/>
  <c r="A12" i="5"/>
  <c r="H11" i="5"/>
  <c r="I11" i="5"/>
  <c r="D11" i="5"/>
  <c r="E11" i="5"/>
  <c r="A11" i="5"/>
  <c r="K9" i="5"/>
  <c r="J9" i="5"/>
  <c r="J94" i="5"/>
  <c r="F9" i="5"/>
  <c r="B9" i="5"/>
  <c r="A9" i="5"/>
  <c r="C8" i="5"/>
  <c r="H4" i="5"/>
  <c r="I4" i="5"/>
  <c r="D4" i="5"/>
  <c r="E4" i="5"/>
  <c r="A138" i="5"/>
  <c r="A118" i="5"/>
  <c r="N181" i="5"/>
  <c r="O181" i="5"/>
  <c r="K63" i="5"/>
  <c r="K158" i="5"/>
  <c r="H176" i="5"/>
  <c r="K124" i="5"/>
  <c r="C176" i="5"/>
  <c r="D176" i="5"/>
  <c r="J177" i="5"/>
  <c r="K117" i="5"/>
  <c r="A182" i="5"/>
  <c r="G182" i="5"/>
  <c r="F182" i="5"/>
  <c r="H170" i="5"/>
  <c r="B182" i="5"/>
  <c r="C182" i="5"/>
  <c r="C170" i="5"/>
  <c r="K18" i="5"/>
  <c r="C186" i="5"/>
  <c r="D164" i="5"/>
  <c r="A44" i="5"/>
  <c r="K37" i="5"/>
  <c r="K56" i="5"/>
  <c r="D170" i="5"/>
  <c r="J171" i="5"/>
  <c r="K144" i="5"/>
  <c r="A151" i="5"/>
  <c r="K151" i="5"/>
  <c r="I164" i="5"/>
  <c r="K11" i="5"/>
  <c r="K4" i="5"/>
  <c r="P3" i="5"/>
  <c r="K25" i="5"/>
  <c r="K70" i="5"/>
  <c r="A89" i="5"/>
  <c r="K82" i="5"/>
  <c r="K110" i="5"/>
  <c r="I176" i="5"/>
  <c r="K131" i="5"/>
  <c r="E182" i="5"/>
  <c r="K183" i="5"/>
  <c r="K30" i="5"/>
  <c r="A38" i="5"/>
  <c r="A52" i="5"/>
  <c r="A57" i="5"/>
  <c r="A64" i="5"/>
  <c r="A71" i="5"/>
  <c r="K77" i="5"/>
  <c r="A111" i="5"/>
  <c r="A132" i="5"/>
  <c r="K137" i="5"/>
  <c r="A152" i="5"/>
  <c r="A159" i="5"/>
  <c r="H164" i="5"/>
  <c r="A45" i="5"/>
  <c r="A78" i="5"/>
  <c r="A83" i="5"/>
  <c r="A90" i="5"/>
  <c r="A97" i="5"/>
  <c r="A104" i="5"/>
  <c r="A125" i="5"/>
  <c r="C164" i="5"/>
  <c r="B187" i="5"/>
  <c r="H175" i="4"/>
  <c r="H169" i="4"/>
  <c r="H163" i="4"/>
  <c r="A161" i="4"/>
  <c r="B161" i="4"/>
  <c r="H103" i="4"/>
  <c r="I103" i="4"/>
  <c r="D56" i="4"/>
  <c r="E56" i="4"/>
  <c r="N184" i="4"/>
  <c r="B183" i="4"/>
  <c r="L179" i="4"/>
  <c r="B186" i="4"/>
  <c r="J179" i="4"/>
  <c r="C175" i="4"/>
  <c r="K173" i="4"/>
  <c r="G173" i="4"/>
  <c r="F173" i="4"/>
  <c r="B173" i="4"/>
  <c r="A173" i="4"/>
  <c r="C169" i="4"/>
  <c r="L168" i="4"/>
  <c r="K167" i="4"/>
  <c r="G167" i="4"/>
  <c r="F167" i="4"/>
  <c r="E167" i="4"/>
  <c r="B167" i="4"/>
  <c r="A167" i="4"/>
  <c r="M163" i="4"/>
  <c r="C163" i="4"/>
  <c r="G161" i="4"/>
  <c r="F161" i="4"/>
  <c r="E161" i="4"/>
  <c r="J155" i="4"/>
  <c r="E173" i="4"/>
  <c r="H155" i="4"/>
  <c r="I155" i="4"/>
  <c r="D155" i="4"/>
  <c r="E155" i="4"/>
  <c r="A155" i="4"/>
  <c r="K153" i="4"/>
  <c r="J153" i="4"/>
  <c r="F153" i="4"/>
  <c r="B153" i="4"/>
  <c r="A153" i="4"/>
  <c r="C152" i="4"/>
  <c r="H148" i="4"/>
  <c r="I148" i="4"/>
  <c r="D148" i="4"/>
  <c r="E148" i="4"/>
  <c r="K146" i="4"/>
  <c r="J146" i="4"/>
  <c r="F146" i="4"/>
  <c r="B146" i="4"/>
  <c r="A146" i="4"/>
  <c r="C145" i="4"/>
  <c r="H141" i="4"/>
  <c r="I141" i="4"/>
  <c r="D141" i="4"/>
  <c r="E141" i="4"/>
  <c r="K139" i="4"/>
  <c r="J139" i="4"/>
  <c r="F139" i="4"/>
  <c r="B139" i="4"/>
  <c r="A139" i="4"/>
  <c r="C138" i="4"/>
  <c r="H134" i="4"/>
  <c r="I134" i="4"/>
  <c r="D134" i="4"/>
  <c r="E134" i="4"/>
  <c r="K132" i="4"/>
  <c r="J132" i="4"/>
  <c r="B132" i="4"/>
  <c r="A132" i="4"/>
  <c r="C131" i="4"/>
  <c r="H129" i="4"/>
  <c r="I129" i="4"/>
  <c r="D129" i="4"/>
  <c r="E129" i="4"/>
  <c r="A129" i="4"/>
  <c r="A134" i="4"/>
  <c r="K127" i="4"/>
  <c r="J127" i="4"/>
  <c r="F127" i="4"/>
  <c r="F132" i="4"/>
  <c r="B127" i="4"/>
  <c r="A127" i="4"/>
  <c r="C126" i="4"/>
  <c r="H122" i="4"/>
  <c r="I122" i="4"/>
  <c r="D122" i="4"/>
  <c r="E122" i="4"/>
  <c r="K120" i="4"/>
  <c r="J120" i="4"/>
  <c r="F120" i="4"/>
  <c r="B120" i="4"/>
  <c r="A120" i="4"/>
  <c r="C119" i="4"/>
  <c r="H115" i="4"/>
  <c r="I115" i="4"/>
  <c r="D115" i="4"/>
  <c r="E115" i="4"/>
  <c r="A115" i="4"/>
  <c r="K113" i="4"/>
  <c r="J113" i="4"/>
  <c r="F113" i="4"/>
  <c r="B113" i="4"/>
  <c r="A113" i="4"/>
  <c r="C112" i="4"/>
  <c r="H108" i="4"/>
  <c r="I108" i="4"/>
  <c r="D108" i="4"/>
  <c r="E108" i="4"/>
  <c r="K106" i="4"/>
  <c r="J106" i="4"/>
  <c r="F106" i="4"/>
  <c r="B106" i="4"/>
  <c r="A106" i="4"/>
  <c r="C105" i="4"/>
  <c r="D103" i="4"/>
  <c r="E103" i="4"/>
  <c r="K101" i="4"/>
  <c r="J101" i="4"/>
  <c r="F101" i="4"/>
  <c r="B101" i="4"/>
  <c r="A101" i="4"/>
  <c r="C100" i="4"/>
  <c r="H96" i="4"/>
  <c r="I96" i="4"/>
  <c r="D96" i="4"/>
  <c r="E96" i="4"/>
  <c r="F94" i="4"/>
  <c r="B94" i="4"/>
  <c r="C93" i="4"/>
  <c r="H89" i="4"/>
  <c r="I89" i="4"/>
  <c r="D89" i="4"/>
  <c r="E89" i="4"/>
  <c r="K87" i="4"/>
  <c r="K94" i="4"/>
  <c r="J87" i="4"/>
  <c r="F87" i="4"/>
  <c r="B87" i="4"/>
  <c r="A87" i="4"/>
  <c r="C86" i="4"/>
  <c r="H82" i="4"/>
  <c r="I82" i="4"/>
  <c r="D82" i="4"/>
  <c r="E82" i="4"/>
  <c r="K80" i="4"/>
  <c r="J80" i="4"/>
  <c r="F80" i="4"/>
  <c r="B80" i="4"/>
  <c r="A80" i="4"/>
  <c r="C79" i="4"/>
  <c r="H77" i="4"/>
  <c r="I77" i="4"/>
  <c r="D77" i="4"/>
  <c r="E77" i="4"/>
  <c r="K75" i="4"/>
  <c r="J75" i="4"/>
  <c r="F75" i="4"/>
  <c r="B75" i="4"/>
  <c r="A75" i="4"/>
  <c r="C74" i="4"/>
  <c r="H70" i="4"/>
  <c r="I70" i="4"/>
  <c r="D70" i="4"/>
  <c r="E70" i="4"/>
  <c r="A70" i="4"/>
  <c r="A77" i="4"/>
  <c r="K68" i="4"/>
  <c r="J68" i="4"/>
  <c r="F68" i="4"/>
  <c r="B68" i="4"/>
  <c r="A68" i="4"/>
  <c r="C67" i="4"/>
  <c r="H63" i="4"/>
  <c r="I63" i="4"/>
  <c r="D63" i="4"/>
  <c r="E63" i="4"/>
  <c r="K61" i="4"/>
  <c r="J61" i="4"/>
  <c r="F61" i="4"/>
  <c r="B61" i="4"/>
  <c r="A61" i="4"/>
  <c r="C60" i="4"/>
  <c r="H56" i="4"/>
  <c r="I56" i="4"/>
  <c r="K54" i="4"/>
  <c r="J54" i="4"/>
  <c r="F54" i="4"/>
  <c r="B54" i="4"/>
  <c r="A54" i="4"/>
  <c r="C53" i="4"/>
  <c r="H51" i="4"/>
  <c r="I51" i="4"/>
  <c r="D51" i="4"/>
  <c r="E51" i="4"/>
  <c r="K49" i="4"/>
  <c r="J49" i="4"/>
  <c r="F49" i="4"/>
  <c r="B49" i="4"/>
  <c r="A49" i="4"/>
  <c r="C48" i="4"/>
  <c r="H44" i="4"/>
  <c r="I44" i="4"/>
  <c r="D44" i="4"/>
  <c r="E44" i="4"/>
  <c r="K42" i="4"/>
  <c r="J42" i="4"/>
  <c r="F42" i="4"/>
  <c r="B42" i="4"/>
  <c r="A42" i="4"/>
  <c r="C41" i="4"/>
  <c r="H37" i="4"/>
  <c r="I37" i="4"/>
  <c r="D37" i="4"/>
  <c r="E37" i="4"/>
  <c r="K35" i="4"/>
  <c r="J35" i="4"/>
  <c r="F35" i="4"/>
  <c r="B35" i="4"/>
  <c r="A35" i="4"/>
  <c r="C34" i="4"/>
  <c r="A31" i="4"/>
  <c r="A135" i="4"/>
  <c r="H30" i="4"/>
  <c r="I30" i="4"/>
  <c r="D30" i="4"/>
  <c r="E30" i="4"/>
  <c r="K28" i="4"/>
  <c r="J28" i="4"/>
  <c r="F28" i="4"/>
  <c r="B28" i="4"/>
  <c r="A28" i="4"/>
  <c r="C27" i="4"/>
  <c r="A26" i="4"/>
  <c r="H25" i="4"/>
  <c r="I25" i="4"/>
  <c r="D25" i="4"/>
  <c r="E25" i="4"/>
  <c r="A25" i="4"/>
  <c r="A30" i="4"/>
  <c r="A37" i="4"/>
  <c r="K23" i="4"/>
  <c r="J23" i="4"/>
  <c r="F23" i="4"/>
  <c r="B23" i="4"/>
  <c r="A23" i="4"/>
  <c r="C22" i="4"/>
  <c r="H18" i="4"/>
  <c r="I18" i="4"/>
  <c r="D18" i="4"/>
  <c r="E18" i="4"/>
  <c r="K16" i="4"/>
  <c r="J16" i="4"/>
  <c r="F16" i="4"/>
  <c r="B16" i="4"/>
  <c r="A16" i="4"/>
  <c r="C15" i="4"/>
  <c r="A12" i="4"/>
  <c r="H11" i="4"/>
  <c r="I11" i="4"/>
  <c r="D11" i="4"/>
  <c r="E11" i="4"/>
  <c r="A11" i="4"/>
  <c r="K9" i="4"/>
  <c r="J9" i="4"/>
  <c r="J94" i="4"/>
  <c r="F9" i="4"/>
  <c r="B9" i="4"/>
  <c r="A9" i="4"/>
  <c r="C8" i="4"/>
  <c r="H4" i="4"/>
  <c r="I4" i="4"/>
  <c r="D4" i="4"/>
  <c r="E4" i="4"/>
  <c r="E179" i="4"/>
  <c r="K180" i="4"/>
  <c r="B184" i="4"/>
  <c r="K18" i="4"/>
  <c r="H182" i="5"/>
  <c r="B188" i="5"/>
  <c r="A96" i="5"/>
  <c r="K96" i="5"/>
  <c r="K89" i="5"/>
  <c r="A103" i="5"/>
  <c r="K103" i="5"/>
  <c r="I182" i="5"/>
  <c r="L165" i="5"/>
  <c r="A51" i="5"/>
  <c r="K44" i="5"/>
  <c r="L177" i="5"/>
  <c r="I177" i="5"/>
  <c r="D182" i="5"/>
  <c r="J183" i="5"/>
  <c r="J165" i="5"/>
  <c r="A52" i="4"/>
  <c r="A64" i="4"/>
  <c r="A83" i="4"/>
  <c r="A109" i="4"/>
  <c r="A149" i="4"/>
  <c r="A156" i="4"/>
  <c r="A45" i="4"/>
  <c r="A57" i="4"/>
  <c r="A97" i="4"/>
  <c r="A104" i="4"/>
  <c r="N178" i="4"/>
  <c r="O178" i="4"/>
  <c r="H173" i="4"/>
  <c r="K155" i="4"/>
  <c r="K122" i="4"/>
  <c r="C173" i="4"/>
  <c r="K115" i="4"/>
  <c r="K108" i="4"/>
  <c r="F179" i="4"/>
  <c r="H167" i="4"/>
  <c r="K63" i="4"/>
  <c r="G179" i="4"/>
  <c r="B179" i="4"/>
  <c r="A179" i="4"/>
  <c r="C167" i="4"/>
  <c r="K11" i="4"/>
  <c r="C183" i="4"/>
  <c r="D161" i="4"/>
  <c r="A82" i="4"/>
  <c r="K77" i="4"/>
  <c r="D173" i="4"/>
  <c r="J174" i="4"/>
  <c r="D167" i="4"/>
  <c r="J168" i="4"/>
  <c r="K56" i="4"/>
  <c r="A44" i="4"/>
  <c r="K37" i="4"/>
  <c r="I161" i="4"/>
  <c r="K25" i="4"/>
  <c r="I173" i="4"/>
  <c r="A141" i="4"/>
  <c r="K134" i="4"/>
  <c r="K70" i="4"/>
  <c r="L68" i="4"/>
  <c r="A71" i="4"/>
  <c r="A116" i="4"/>
  <c r="A123" i="4"/>
  <c r="K129" i="4"/>
  <c r="C161" i="4"/>
  <c r="K30" i="4"/>
  <c r="A38" i="4"/>
  <c r="A78" i="4"/>
  <c r="A130" i="4"/>
  <c r="H161" i="4"/>
  <c r="C169" i="3"/>
  <c r="C175" i="3"/>
  <c r="C163" i="3"/>
  <c r="A161" i="3"/>
  <c r="D63" i="3"/>
  <c r="A31" i="3"/>
  <c r="A26" i="3"/>
  <c r="K4" i="4"/>
  <c r="P3" i="4"/>
  <c r="K51" i="5"/>
  <c r="J184" i="5"/>
  <c r="L183" i="5"/>
  <c r="H179" i="4"/>
  <c r="C179" i="4"/>
  <c r="B185" i="4"/>
  <c r="A148" i="4"/>
  <c r="K148" i="4"/>
  <c r="K141" i="4"/>
  <c r="A89" i="4"/>
  <c r="K82" i="4"/>
  <c r="L80" i="4"/>
  <c r="L174" i="4"/>
  <c r="I174" i="4"/>
  <c r="I179" i="4"/>
  <c r="L162" i="4"/>
  <c r="A51" i="4"/>
  <c r="K44" i="4"/>
  <c r="J162" i="4"/>
  <c r="D179" i="4"/>
  <c r="J180" i="4"/>
  <c r="N184" i="3"/>
  <c r="B183" i="3"/>
  <c r="L179" i="3"/>
  <c r="B186" i="3"/>
  <c r="J179" i="3"/>
  <c r="K173" i="3"/>
  <c r="G173" i="3"/>
  <c r="F173" i="3"/>
  <c r="B173" i="3"/>
  <c r="A173" i="3"/>
  <c r="L168" i="3"/>
  <c r="K167" i="3"/>
  <c r="G167" i="3"/>
  <c r="F167" i="3"/>
  <c r="E167" i="3"/>
  <c r="B167" i="3"/>
  <c r="A167" i="3"/>
  <c r="C167" i="3"/>
  <c r="M163" i="3"/>
  <c r="G161" i="3"/>
  <c r="F161" i="3"/>
  <c r="E161" i="3"/>
  <c r="B161" i="3"/>
  <c r="A156" i="3"/>
  <c r="J155" i="3"/>
  <c r="E173" i="3"/>
  <c r="H155" i="3"/>
  <c r="I155" i="3"/>
  <c r="D155" i="3"/>
  <c r="E155" i="3"/>
  <c r="A155" i="3"/>
  <c r="K153" i="3"/>
  <c r="J153" i="3"/>
  <c r="F153" i="3"/>
  <c r="B153" i="3"/>
  <c r="A153" i="3"/>
  <c r="C152" i="3"/>
  <c r="A149" i="3"/>
  <c r="H148" i="3"/>
  <c r="I148" i="3"/>
  <c r="D148" i="3"/>
  <c r="E148" i="3"/>
  <c r="K146" i="3"/>
  <c r="J146" i="3"/>
  <c r="F146" i="3"/>
  <c r="B146" i="3"/>
  <c r="A146" i="3"/>
  <c r="C145" i="3"/>
  <c r="H141" i="3"/>
  <c r="I141" i="3"/>
  <c r="D141" i="3"/>
  <c r="E141" i="3"/>
  <c r="K139" i="3"/>
  <c r="J139" i="3"/>
  <c r="F139" i="3"/>
  <c r="B139" i="3"/>
  <c r="A139" i="3"/>
  <c r="C138" i="3"/>
  <c r="A135" i="3"/>
  <c r="H134" i="3"/>
  <c r="I134" i="3"/>
  <c r="D134" i="3"/>
  <c r="E134" i="3"/>
  <c r="K132" i="3"/>
  <c r="J132" i="3"/>
  <c r="B132" i="3"/>
  <c r="A132" i="3"/>
  <c r="C131" i="3"/>
  <c r="A130" i="3"/>
  <c r="H129" i="3"/>
  <c r="I129" i="3"/>
  <c r="D129" i="3"/>
  <c r="E129" i="3"/>
  <c r="A129" i="3"/>
  <c r="A134" i="3"/>
  <c r="K127" i="3"/>
  <c r="J127" i="3"/>
  <c r="F127" i="3"/>
  <c r="F132" i="3"/>
  <c r="B127" i="3"/>
  <c r="A127" i="3"/>
  <c r="C126" i="3"/>
  <c r="A123" i="3"/>
  <c r="H122" i="3"/>
  <c r="I122" i="3"/>
  <c r="D122" i="3"/>
  <c r="E122" i="3"/>
  <c r="K120" i="3"/>
  <c r="J120" i="3"/>
  <c r="F120" i="3"/>
  <c r="B120" i="3"/>
  <c r="A120" i="3"/>
  <c r="C119" i="3"/>
  <c r="A116" i="3"/>
  <c r="H115" i="3"/>
  <c r="I115" i="3"/>
  <c r="D115" i="3"/>
  <c r="E115" i="3"/>
  <c r="A115" i="3"/>
  <c r="K113" i="3"/>
  <c r="J113" i="3"/>
  <c r="F113" i="3"/>
  <c r="B113" i="3"/>
  <c r="A113" i="3"/>
  <c r="C112" i="3"/>
  <c r="A109" i="3"/>
  <c r="H108" i="3"/>
  <c r="I108" i="3"/>
  <c r="D108" i="3"/>
  <c r="E108" i="3"/>
  <c r="K106" i="3"/>
  <c r="J106" i="3"/>
  <c r="F106" i="3"/>
  <c r="B106" i="3"/>
  <c r="A106" i="3"/>
  <c r="C105" i="3"/>
  <c r="H103" i="3"/>
  <c r="I103" i="3"/>
  <c r="D103" i="3"/>
  <c r="E103" i="3"/>
  <c r="K101" i="3"/>
  <c r="J101" i="3"/>
  <c r="F101" i="3"/>
  <c r="B101" i="3"/>
  <c r="A101" i="3"/>
  <c r="C100" i="3"/>
  <c r="A97" i="3"/>
  <c r="A104" i="3"/>
  <c r="H96" i="3"/>
  <c r="I96" i="3"/>
  <c r="D96" i="3"/>
  <c r="E96" i="3"/>
  <c r="F94" i="3"/>
  <c r="B94" i="3"/>
  <c r="C93" i="3"/>
  <c r="H89" i="3"/>
  <c r="I89" i="3"/>
  <c r="D89" i="3"/>
  <c r="E89" i="3"/>
  <c r="K87" i="3"/>
  <c r="K94" i="3"/>
  <c r="J87" i="3"/>
  <c r="F87" i="3"/>
  <c r="B87" i="3"/>
  <c r="A87" i="3"/>
  <c r="C86" i="3"/>
  <c r="A83" i="3"/>
  <c r="H82" i="3"/>
  <c r="I82" i="3"/>
  <c r="D82" i="3"/>
  <c r="E82" i="3"/>
  <c r="K80" i="3"/>
  <c r="J80" i="3"/>
  <c r="F80" i="3"/>
  <c r="B80" i="3"/>
  <c r="A80" i="3"/>
  <c r="C79" i="3"/>
  <c r="A78" i="3"/>
  <c r="H77" i="3"/>
  <c r="I77" i="3"/>
  <c r="D77" i="3"/>
  <c r="E77" i="3"/>
  <c r="K75" i="3"/>
  <c r="J75" i="3"/>
  <c r="F75" i="3"/>
  <c r="B75" i="3"/>
  <c r="A75" i="3"/>
  <c r="C74" i="3"/>
  <c r="A71" i="3"/>
  <c r="H70" i="3"/>
  <c r="I70" i="3"/>
  <c r="D70" i="3"/>
  <c r="E70" i="3"/>
  <c r="A70" i="3"/>
  <c r="A77" i="3"/>
  <c r="K68" i="3"/>
  <c r="J68" i="3"/>
  <c r="F68" i="3"/>
  <c r="B68" i="3"/>
  <c r="A68" i="3"/>
  <c r="C67" i="3"/>
  <c r="A64" i="3"/>
  <c r="H63" i="3"/>
  <c r="I63" i="3"/>
  <c r="E63" i="3"/>
  <c r="K61" i="3"/>
  <c r="J61" i="3"/>
  <c r="F61" i="3"/>
  <c r="B61" i="3"/>
  <c r="A61" i="3"/>
  <c r="C60" i="3"/>
  <c r="A57" i="3"/>
  <c r="H56" i="3"/>
  <c r="I56" i="3"/>
  <c r="D56" i="3"/>
  <c r="E56" i="3"/>
  <c r="K54" i="3"/>
  <c r="J54" i="3"/>
  <c r="F54" i="3"/>
  <c r="B54" i="3"/>
  <c r="A54" i="3"/>
  <c r="C53" i="3"/>
  <c r="A52" i="3"/>
  <c r="H51" i="3"/>
  <c r="I51" i="3"/>
  <c r="D51" i="3"/>
  <c r="E51" i="3"/>
  <c r="K49" i="3"/>
  <c r="J49" i="3"/>
  <c r="F49" i="3"/>
  <c r="B49" i="3"/>
  <c r="A49" i="3"/>
  <c r="C48" i="3"/>
  <c r="A45" i="3"/>
  <c r="H44" i="3"/>
  <c r="I44" i="3"/>
  <c r="D44" i="3"/>
  <c r="E44" i="3"/>
  <c r="K42" i="3"/>
  <c r="J42" i="3"/>
  <c r="F42" i="3"/>
  <c r="B42" i="3"/>
  <c r="A42" i="3"/>
  <c r="C41" i="3"/>
  <c r="A38" i="3"/>
  <c r="H37" i="3"/>
  <c r="I37" i="3"/>
  <c r="D37" i="3"/>
  <c r="E37" i="3"/>
  <c r="K35" i="3"/>
  <c r="J35" i="3"/>
  <c r="F35" i="3"/>
  <c r="B35" i="3"/>
  <c r="A35" i="3"/>
  <c r="C34" i="3"/>
  <c r="H30" i="3"/>
  <c r="I30" i="3"/>
  <c r="D30" i="3"/>
  <c r="E30" i="3"/>
  <c r="K28" i="3"/>
  <c r="J28" i="3"/>
  <c r="F28" i="3"/>
  <c r="B28" i="3"/>
  <c r="A28" i="3"/>
  <c r="C27" i="3"/>
  <c r="H25" i="3"/>
  <c r="I25" i="3"/>
  <c r="D25" i="3"/>
  <c r="E25" i="3"/>
  <c r="A25" i="3"/>
  <c r="A30" i="3"/>
  <c r="K23" i="3"/>
  <c r="J23" i="3"/>
  <c r="F23" i="3"/>
  <c r="B23" i="3"/>
  <c r="A23" i="3"/>
  <c r="C22" i="3"/>
  <c r="H18" i="3"/>
  <c r="I18" i="3"/>
  <c r="D18" i="3"/>
  <c r="E18" i="3"/>
  <c r="K16" i="3"/>
  <c r="J16" i="3"/>
  <c r="F16" i="3"/>
  <c r="B16" i="3"/>
  <c r="A16" i="3"/>
  <c r="C15" i="3"/>
  <c r="A12" i="3"/>
  <c r="H11" i="3"/>
  <c r="I11" i="3"/>
  <c r="D11" i="3"/>
  <c r="E11" i="3"/>
  <c r="A11" i="3"/>
  <c r="K9" i="3"/>
  <c r="J9" i="3"/>
  <c r="J94" i="3"/>
  <c r="F9" i="3"/>
  <c r="B9" i="3"/>
  <c r="A9" i="3"/>
  <c r="C8" i="3"/>
  <c r="H4" i="3"/>
  <c r="I4" i="3"/>
  <c r="D4" i="3"/>
  <c r="E4" i="3"/>
  <c r="N184" i="2"/>
  <c r="B183" i="2"/>
  <c r="L179" i="2"/>
  <c r="B186" i="2"/>
  <c r="J179" i="2"/>
  <c r="K173" i="2"/>
  <c r="G173" i="2"/>
  <c r="F173" i="2"/>
  <c r="B173" i="2"/>
  <c r="A173" i="2"/>
  <c r="L168" i="2"/>
  <c r="K167" i="2"/>
  <c r="G167" i="2"/>
  <c r="F167" i="2"/>
  <c r="E167" i="2"/>
  <c r="B167" i="2"/>
  <c r="A167" i="2"/>
  <c r="M163" i="2"/>
  <c r="G161" i="2"/>
  <c r="F161" i="2"/>
  <c r="E161" i="2"/>
  <c r="B161" i="2"/>
  <c r="A161" i="2"/>
  <c r="A179" i="2"/>
  <c r="A156" i="2"/>
  <c r="J155" i="2"/>
  <c r="E173" i="2"/>
  <c r="H155" i="2"/>
  <c r="I155" i="2"/>
  <c r="D155" i="2"/>
  <c r="E155" i="2"/>
  <c r="A155" i="2"/>
  <c r="K153" i="2"/>
  <c r="J153" i="2"/>
  <c r="F153" i="2"/>
  <c r="B153" i="2"/>
  <c r="A153" i="2"/>
  <c r="C152" i="2"/>
  <c r="A149" i="2"/>
  <c r="H148" i="2"/>
  <c r="I148" i="2"/>
  <c r="D148" i="2"/>
  <c r="E148" i="2"/>
  <c r="K146" i="2"/>
  <c r="J146" i="2"/>
  <c r="F146" i="2"/>
  <c r="B146" i="2"/>
  <c r="A146" i="2"/>
  <c r="C145" i="2"/>
  <c r="H141" i="2"/>
  <c r="I141" i="2"/>
  <c r="D141" i="2"/>
  <c r="E141" i="2"/>
  <c r="K139" i="2"/>
  <c r="J139" i="2"/>
  <c r="F139" i="2"/>
  <c r="B139" i="2"/>
  <c r="A139" i="2"/>
  <c r="C138" i="2"/>
  <c r="A135" i="2"/>
  <c r="H134" i="2"/>
  <c r="I134" i="2"/>
  <c r="D134" i="2"/>
  <c r="E134" i="2"/>
  <c r="K132" i="2"/>
  <c r="J132" i="2"/>
  <c r="B132" i="2"/>
  <c r="A132" i="2"/>
  <c r="C131" i="2"/>
  <c r="A130" i="2"/>
  <c r="H129" i="2"/>
  <c r="I129" i="2"/>
  <c r="D129" i="2"/>
  <c r="E129" i="2"/>
  <c r="A129" i="2"/>
  <c r="A134" i="2"/>
  <c r="A141" i="2"/>
  <c r="K127" i="2"/>
  <c r="J127" i="2"/>
  <c r="F127" i="2"/>
  <c r="F132" i="2"/>
  <c r="B127" i="2"/>
  <c r="A127" i="2"/>
  <c r="C126" i="2"/>
  <c r="A123" i="2"/>
  <c r="H122" i="2"/>
  <c r="I122" i="2"/>
  <c r="D122" i="2"/>
  <c r="E122" i="2"/>
  <c r="K122" i="2"/>
  <c r="K120" i="2"/>
  <c r="J120" i="2"/>
  <c r="F120" i="2"/>
  <c r="B120" i="2"/>
  <c r="A120" i="2"/>
  <c r="C119" i="2"/>
  <c r="A116" i="2"/>
  <c r="H115" i="2"/>
  <c r="I115" i="2"/>
  <c r="D115" i="2"/>
  <c r="E115" i="2"/>
  <c r="A115" i="2"/>
  <c r="K113" i="2"/>
  <c r="J113" i="2"/>
  <c r="F113" i="2"/>
  <c r="B113" i="2"/>
  <c r="A113" i="2"/>
  <c r="C112" i="2"/>
  <c r="A109" i="2"/>
  <c r="H108" i="2"/>
  <c r="I108" i="2"/>
  <c r="D108" i="2"/>
  <c r="E108" i="2"/>
  <c r="K106" i="2"/>
  <c r="J106" i="2"/>
  <c r="F106" i="2"/>
  <c r="B106" i="2"/>
  <c r="A106" i="2"/>
  <c r="C105" i="2"/>
  <c r="H103" i="2"/>
  <c r="I103" i="2"/>
  <c r="D103" i="2"/>
  <c r="E103" i="2"/>
  <c r="K101" i="2"/>
  <c r="J101" i="2"/>
  <c r="F101" i="2"/>
  <c r="B101" i="2"/>
  <c r="A101" i="2"/>
  <c r="C100" i="2"/>
  <c r="A97" i="2"/>
  <c r="H96" i="2"/>
  <c r="I96" i="2"/>
  <c r="D96" i="2"/>
  <c r="E96" i="2"/>
  <c r="F94" i="2"/>
  <c r="B94" i="2"/>
  <c r="C93" i="2"/>
  <c r="H89" i="2"/>
  <c r="I89" i="2"/>
  <c r="D89" i="2"/>
  <c r="E89" i="2"/>
  <c r="K87" i="2"/>
  <c r="K94" i="2"/>
  <c r="J87" i="2"/>
  <c r="F87" i="2"/>
  <c r="B87" i="2"/>
  <c r="A87" i="2"/>
  <c r="C86" i="2"/>
  <c r="A83" i="2"/>
  <c r="H82" i="2"/>
  <c r="I82" i="2"/>
  <c r="D82" i="2"/>
  <c r="E82" i="2"/>
  <c r="K80" i="2"/>
  <c r="J80" i="2"/>
  <c r="F80" i="2"/>
  <c r="B80" i="2"/>
  <c r="A80" i="2"/>
  <c r="C79" i="2"/>
  <c r="A78" i="2"/>
  <c r="H77" i="2"/>
  <c r="I77" i="2"/>
  <c r="D77" i="2"/>
  <c r="E77" i="2"/>
  <c r="K75" i="2"/>
  <c r="J75" i="2"/>
  <c r="F75" i="2"/>
  <c r="B75" i="2"/>
  <c r="A75" i="2"/>
  <c r="C74" i="2"/>
  <c r="A71" i="2"/>
  <c r="H70" i="2"/>
  <c r="I70" i="2"/>
  <c r="D70" i="2"/>
  <c r="E70" i="2"/>
  <c r="A70" i="2"/>
  <c r="A77" i="2"/>
  <c r="A82" i="2"/>
  <c r="K68" i="2"/>
  <c r="J68" i="2"/>
  <c r="F68" i="2"/>
  <c r="B68" i="2"/>
  <c r="A68" i="2"/>
  <c r="C67" i="2"/>
  <c r="A64" i="2"/>
  <c r="H63" i="2"/>
  <c r="I63" i="2"/>
  <c r="D63" i="2"/>
  <c r="E63" i="2"/>
  <c r="K63" i="2"/>
  <c r="K61" i="2"/>
  <c r="J61" i="2"/>
  <c r="F61" i="2"/>
  <c r="B61" i="2"/>
  <c r="A61" i="2"/>
  <c r="C60" i="2"/>
  <c r="A57" i="2"/>
  <c r="H56" i="2"/>
  <c r="I56" i="2"/>
  <c r="D56" i="2"/>
  <c r="E56" i="2"/>
  <c r="K54" i="2"/>
  <c r="J54" i="2"/>
  <c r="F54" i="2"/>
  <c r="B54" i="2"/>
  <c r="A54" i="2"/>
  <c r="C53" i="2"/>
  <c r="A52" i="2"/>
  <c r="H51" i="2"/>
  <c r="I51" i="2"/>
  <c r="D51" i="2"/>
  <c r="E51" i="2"/>
  <c r="K49" i="2"/>
  <c r="J49" i="2"/>
  <c r="F49" i="2"/>
  <c r="B49" i="2"/>
  <c r="A49" i="2"/>
  <c r="C48" i="2"/>
  <c r="A45" i="2"/>
  <c r="H44" i="2"/>
  <c r="I44" i="2"/>
  <c r="D44" i="2"/>
  <c r="E44" i="2"/>
  <c r="K42" i="2"/>
  <c r="J42" i="2"/>
  <c r="F42" i="2"/>
  <c r="B42" i="2"/>
  <c r="A42" i="2"/>
  <c r="C41" i="2"/>
  <c r="A38" i="2"/>
  <c r="H37" i="2"/>
  <c r="I37" i="2"/>
  <c r="D37" i="2"/>
  <c r="E37" i="2"/>
  <c r="K35" i="2"/>
  <c r="J35" i="2"/>
  <c r="F35" i="2"/>
  <c r="B35" i="2"/>
  <c r="A35" i="2"/>
  <c r="C34" i="2"/>
  <c r="H30" i="2"/>
  <c r="I30" i="2"/>
  <c r="D30" i="2"/>
  <c r="E30" i="2"/>
  <c r="K28" i="2"/>
  <c r="J28" i="2"/>
  <c r="F28" i="2"/>
  <c r="B28" i="2"/>
  <c r="A28" i="2"/>
  <c r="C27" i="2"/>
  <c r="A26" i="2"/>
  <c r="H25" i="2"/>
  <c r="I25" i="2"/>
  <c r="D25" i="2"/>
  <c r="E25" i="2"/>
  <c r="A25" i="2"/>
  <c r="A30" i="2"/>
  <c r="A37" i="2"/>
  <c r="K23" i="2"/>
  <c r="J23" i="2"/>
  <c r="F23" i="2"/>
  <c r="B23" i="2"/>
  <c r="A23" i="2"/>
  <c r="C22" i="2"/>
  <c r="H18" i="2"/>
  <c r="I18" i="2"/>
  <c r="D18" i="2"/>
  <c r="E18" i="2"/>
  <c r="K16" i="2"/>
  <c r="J16" i="2"/>
  <c r="F16" i="2"/>
  <c r="B16" i="2"/>
  <c r="A16" i="2"/>
  <c r="C15" i="2"/>
  <c r="A12" i="2"/>
  <c r="H11" i="2"/>
  <c r="I11" i="2"/>
  <c r="D11" i="2"/>
  <c r="E11" i="2"/>
  <c r="A11" i="2"/>
  <c r="K9" i="2"/>
  <c r="J9" i="2"/>
  <c r="J94" i="2"/>
  <c r="F9" i="2"/>
  <c r="B9" i="2"/>
  <c r="A9" i="2"/>
  <c r="C8" i="2"/>
  <c r="H4" i="2"/>
  <c r="I4" i="2"/>
  <c r="D4" i="2"/>
  <c r="E4" i="2"/>
  <c r="N184" i="1"/>
  <c r="B183" i="1"/>
  <c r="L179" i="1"/>
  <c r="B186" i="1"/>
  <c r="J179" i="1"/>
  <c r="K173" i="1"/>
  <c r="G173" i="1"/>
  <c r="F173" i="1"/>
  <c r="B173" i="1"/>
  <c r="A173" i="1"/>
  <c r="L168" i="1"/>
  <c r="K167" i="1"/>
  <c r="G167" i="1"/>
  <c r="F167" i="1"/>
  <c r="H167" i="1"/>
  <c r="E167" i="1"/>
  <c r="B167" i="1"/>
  <c r="A167" i="1"/>
  <c r="M163" i="1"/>
  <c r="G161" i="1"/>
  <c r="F161" i="1"/>
  <c r="F179" i="1"/>
  <c r="E161" i="1"/>
  <c r="A161" i="1"/>
  <c r="J155" i="1"/>
  <c r="E173" i="1"/>
  <c r="H155" i="1"/>
  <c r="I155" i="1"/>
  <c r="D155" i="1"/>
  <c r="E155" i="1"/>
  <c r="A155" i="1"/>
  <c r="K153" i="1"/>
  <c r="J153" i="1"/>
  <c r="F153" i="1"/>
  <c r="B153" i="1"/>
  <c r="A153" i="1"/>
  <c r="C152" i="1"/>
  <c r="A149" i="1"/>
  <c r="A156" i="1"/>
  <c r="H148" i="1"/>
  <c r="I148" i="1"/>
  <c r="D148" i="1"/>
  <c r="E148" i="1"/>
  <c r="K146" i="1"/>
  <c r="J146" i="1"/>
  <c r="F146" i="1"/>
  <c r="B146" i="1"/>
  <c r="A146" i="1"/>
  <c r="C145" i="1"/>
  <c r="H141" i="1"/>
  <c r="I141" i="1"/>
  <c r="D141" i="1"/>
  <c r="E141" i="1"/>
  <c r="K139" i="1"/>
  <c r="J139" i="1"/>
  <c r="F139" i="1"/>
  <c r="B139" i="1"/>
  <c r="A139" i="1"/>
  <c r="C138" i="1"/>
  <c r="A135" i="1"/>
  <c r="H134" i="1"/>
  <c r="I134" i="1"/>
  <c r="D134" i="1"/>
  <c r="E134" i="1"/>
  <c r="K132" i="1"/>
  <c r="J132" i="1"/>
  <c r="B132" i="1"/>
  <c r="A132" i="1"/>
  <c r="C131" i="1"/>
  <c r="A130" i="1"/>
  <c r="H129" i="1"/>
  <c r="I129" i="1"/>
  <c r="D129" i="1"/>
  <c r="E129" i="1"/>
  <c r="A129" i="1"/>
  <c r="A134" i="1"/>
  <c r="K127" i="1"/>
  <c r="J127" i="1"/>
  <c r="F127" i="1"/>
  <c r="F132" i="1"/>
  <c r="B127" i="1"/>
  <c r="A127" i="1"/>
  <c r="C126" i="1"/>
  <c r="A123" i="1"/>
  <c r="H122" i="1"/>
  <c r="I122" i="1"/>
  <c r="D122" i="1"/>
  <c r="E122" i="1"/>
  <c r="K120" i="1"/>
  <c r="J120" i="1"/>
  <c r="F120" i="1"/>
  <c r="B120" i="1"/>
  <c r="A120" i="1"/>
  <c r="C119" i="1"/>
  <c r="A116" i="1"/>
  <c r="H115" i="1"/>
  <c r="I115" i="1"/>
  <c r="D115" i="1"/>
  <c r="E115" i="1"/>
  <c r="A115" i="1"/>
  <c r="K113" i="1"/>
  <c r="J113" i="1"/>
  <c r="F113" i="1"/>
  <c r="B113" i="1"/>
  <c r="A113" i="1"/>
  <c r="C112" i="1"/>
  <c r="A109" i="1"/>
  <c r="H108" i="1"/>
  <c r="I108" i="1"/>
  <c r="D108" i="1"/>
  <c r="E108" i="1"/>
  <c r="K106" i="1"/>
  <c r="J106" i="1"/>
  <c r="F106" i="1"/>
  <c r="B106" i="1"/>
  <c r="A106" i="1"/>
  <c r="C105" i="1"/>
  <c r="A104" i="1"/>
  <c r="H103" i="1"/>
  <c r="I103" i="1"/>
  <c r="D103" i="1"/>
  <c r="E103" i="1"/>
  <c r="K101" i="1"/>
  <c r="J101" i="1"/>
  <c r="F101" i="1"/>
  <c r="B101" i="1"/>
  <c r="A101" i="1"/>
  <c r="C100" i="1"/>
  <c r="A97" i="1"/>
  <c r="H96" i="1"/>
  <c r="I96" i="1"/>
  <c r="D96" i="1"/>
  <c r="E96" i="1"/>
  <c r="F94" i="1"/>
  <c r="B94" i="1"/>
  <c r="C93" i="1"/>
  <c r="A90" i="1"/>
  <c r="H89" i="1"/>
  <c r="I89" i="1"/>
  <c r="D89" i="1"/>
  <c r="E89" i="1"/>
  <c r="K87" i="1"/>
  <c r="K94" i="1"/>
  <c r="J87" i="1"/>
  <c r="F87" i="1"/>
  <c r="B87" i="1"/>
  <c r="A87" i="1"/>
  <c r="C86" i="1"/>
  <c r="A83" i="1"/>
  <c r="H82" i="1"/>
  <c r="I82" i="1"/>
  <c r="D82" i="1"/>
  <c r="E82" i="1"/>
  <c r="K80" i="1"/>
  <c r="J80" i="1"/>
  <c r="F80" i="1"/>
  <c r="B80" i="1"/>
  <c r="A80" i="1"/>
  <c r="C79" i="1"/>
  <c r="A78" i="1"/>
  <c r="H77" i="1"/>
  <c r="I77" i="1"/>
  <c r="D77" i="1"/>
  <c r="E77" i="1"/>
  <c r="K75" i="1"/>
  <c r="J75" i="1"/>
  <c r="F75" i="1"/>
  <c r="B75" i="1"/>
  <c r="A75" i="1"/>
  <c r="C74" i="1"/>
  <c r="A71" i="1"/>
  <c r="H70" i="1"/>
  <c r="I70" i="1"/>
  <c r="D70" i="1"/>
  <c r="E70" i="1"/>
  <c r="A70" i="1"/>
  <c r="A77" i="1"/>
  <c r="K68" i="1"/>
  <c r="J68" i="1"/>
  <c r="F68" i="1"/>
  <c r="B68" i="1"/>
  <c r="A68" i="1"/>
  <c r="C67" i="1"/>
  <c r="A64" i="1"/>
  <c r="H63" i="1"/>
  <c r="I63" i="1"/>
  <c r="D63" i="1"/>
  <c r="E63" i="1"/>
  <c r="K61" i="1"/>
  <c r="J61" i="1"/>
  <c r="F61" i="1"/>
  <c r="B61" i="1"/>
  <c r="A61" i="1"/>
  <c r="C60" i="1"/>
  <c r="A57" i="1"/>
  <c r="H56" i="1"/>
  <c r="I56" i="1"/>
  <c r="D56" i="1"/>
  <c r="E56" i="1"/>
  <c r="K54" i="1"/>
  <c r="J54" i="1"/>
  <c r="F54" i="1"/>
  <c r="B54" i="1"/>
  <c r="A54" i="1"/>
  <c r="C53" i="1"/>
  <c r="A52" i="1"/>
  <c r="H51" i="1"/>
  <c r="I51" i="1"/>
  <c r="D51" i="1"/>
  <c r="E51" i="1"/>
  <c r="K49" i="1"/>
  <c r="J49" i="1"/>
  <c r="F49" i="1"/>
  <c r="B49" i="1"/>
  <c r="A49" i="1"/>
  <c r="C48" i="1"/>
  <c r="A45" i="1"/>
  <c r="H44" i="1"/>
  <c r="I44" i="1"/>
  <c r="D44" i="1"/>
  <c r="E44" i="1"/>
  <c r="K42" i="1"/>
  <c r="J42" i="1"/>
  <c r="F42" i="1"/>
  <c r="B42" i="1"/>
  <c r="A42" i="1"/>
  <c r="C41" i="1"/>
  <c r="A38" i="1"/>
  <c r="H37" i="1"/>
  <c r="I37" i="1"/>
  <c r="D37" i="1"/>
  <c r="E37" i="1"/>
  <c r="K35" i="1"/>
  <c r="J35" i="1"/>
  <c r="F35" i="1"/>
  <c r="B35" i="1"/>
  <c r="A35" i="1"/>
  <c r="C34" i="1"/>
  <c r="A31" i="1"/>
  <c r="H30" i="1"/>
  <c r="I30" i="1"/>
  <c r="D30" i="1"/>
  <c r="E30" i="1"/>
  <c r="K28" i="1"/>
  <c r="J28" i="1"/>
  <c r="F28" i="1"/>
  <c r="B28" i="1"/>
  <c r="A28" i="1"/>
  <c r="C27" i="1"/>
  <c r="A26" i="1"/>
  <c r="H25" i="1"/>
  <c r="I25" i="1"/>
  <c r="D25" i="1"/>
  <c r="E25" i="1"/>
  <c r="A25" i="1"/>
  <c r="A30" i="1"/>
  <c r="A37" i="1"/>
  <c r="K23" i="1"/>
  <c r="J23" i="1"/>
  <c r="F23" i="1"/>
  <c r="B23" i="1"/>
  <c r="A23" i="1"/>
  <c r="C22" i="1"/>
  <c r="A19" i="1"/>
  <c r="H18" i="1"/>
  <c r="I18" i="1"/>
  <c r="D18" i="1"/>
  <c r="E18" i="1"/>
  <c r="K16" i="1"/>
  <c r="J16" i="1"/>
  <c r="F16" i="1"/>
  <c r="B16" i="1"/>
  <c r="A16" i="1"/>
  <c r="C15" i="1"/>
  <c r="A12" i="1"/>
  <c r="H11" i="1"/>
  <c r="I11" i="1"/>
  <c r="D11" i="1"/>
  <c r="E11" i="1"/>
  <c r="A11" i="1"/>
  <c r="K9" i="1"/>
  <c r="J9" i="1"/>
  <c r="J94" i="1"/>
  <c r="F9" i="1"/>
  <c r="B9" i="1"/>
  <c r="A9" i="1"/>
  <c r="C8" i="1"/>
  <c r="H4" i="1"/>
  <c r="I4" i="1"/>
  <c r="C4" i="1"/>
  <c r="B161" i="1"/>
  <c r="G179" i="2"/>
  <c r="N178" i="1"/>
  <c r="O178" i="1"/>
  <c r="H167" i="3"/>
  <c r="C173" i="3"/>
  <c r="I161" i="1"/>
  <c r="B179" i="2"/>
  <c r="K63" i="3"/>
  <c r="C167" i="2"/>
  <c r="N178" i="3"/>
  <c r="O178" i="3"/>
  <c r="K122" i="3"/>
  <c r="B184" i="3"/>
  <c r="A142" i="1"/>
  <c r="K18" i="1"/>
  <c r="C173" i="1"/>
  <c r="K25" i="2"/>
  <c r="H173" i="1"/>
  <c r="B184" i="1"/>
  <c r="K129" i="2"/>
  <c r="J185" i="5"/>
  <c r="L187" i="5"/>
  <c r="L186" i="5"/>
  <c r="L180" i="4"/>
  <c r="A103" i="4"/>
  <c r="K103" i="4"/>
  <c r="A96" i="4"/>
  <c r="K96" i="4"/>
  <c r="K89" i="4"/>
  <c r="K51" i="4"/>
  <c r="K108" i="1"/>
  <c r="D173" i="2"/>
  <c r="J174" i="2"/>
  <c r="I173" i="2"/>
  <c r="L174" i="2"/>
  <c r="I174" i="2"/>
  <c r="K108" i="3"/>
  <c r="K155" i="1"/>
  <c r="C167" i="1"/>
  <c r="K155" i="2"/>
  <c r="C183" i="2"/>
  <c r="F179" i="3"/>
  <c r="G179" i="1"/>
  <c r="I161" i="2"/>
  <c r="I179" i="2"/>
  <c r="K11" i="2"/>
  <c r="K70" i="2"/>
  <c r="H167" i="2"/>
  <c r="C173" i="2"/>
  <c r="N178" i="2"/>
  <c r="O178" i="2"/>
  <c r="A179" i="3"/>
  <c r="G179" i="3"/>
  <c r="D167" i="2"/>
  <c r="J168" i="2"/>
  <c r="K115" i="2"/>
  <c r="K155" i="3"/>
  <c r="K63" i="1"/>
  <c r="I173" i="1"/>
  <c r="I179" i="1"/>
  <c r="K122" i="1"/>
  <c r="A179" i="1"/>
  <c r="F179" i="2"/>
  <c r="H179" i="2"/>
  <c r="H173" i="2"/>
  <c r="I173" i="3"/>
  <c r="L174" i="3"/>
  <c r="I174" i="3"/>
  <c r="H173" i="3"/>
  <c r="C161" i="3"/>
  <c r="K18" i="3"/>
  <c r="I161" i="3"/>
  <c r="I179" i="3"/>
  <c r="C183" i="3"/>
  <c r="D167" i="3"/>
  <c r="J168" i="3"/>
  <c r="K56" i="3"/>
  <c r="A82" i="3"/>
  <c r="K77" i="3"/>
  <c r="D173" i="3"/>
  <c r="J174" i="3"/>
  <c r="K115" i="3"/>
  <c r="A141" i="3"/>
  <c r="K134" i="3"/>
  <c r="A37" i="3"/>
  <c r="K30" i="3"/>
  <c r="E179" i="3"/>
  <c r="K180" i="3"/>
  <c r="D161" i="3"/>
  <c r="H161" i="3"/>
  <c r="B179" i="3"/>
  <c r="K11" i="3"/>
  <c r="K4" i="3"/>
  <c r="P3" i="3"/>
  <c r="K25" i="3"/>
  <c r="K70" i="3"/>
  <c r="K129" i="3"/>
  <c r="K4" i="2"/>
  <c r="P3" i="2"/>
  <c r="D161" i="2"/>
  <c r="K18" i="2"/>
  <c r="A44" i="2"/>
  <c r="K37" i="2"/>
  <c r="A89" i="2"/>
  <c r="K82" i="2"/>
  <c r="K108" i="2"/>
  <c r="C179" i="2"/>
  <c r="B185" i="2"/>
  <c r="K141" i="2"/>
  <c r="A148" i="2"/>
  <c r="K148" i="2"/>
  <c r="E179" i="2"/>
  <c r="K180" i="2"/>
  <c r="K30" i="2"/>
  <c r="K56" i="2"/>
  <c r="K77" i="2"/>
  <c r="K134" i="2"/>
  <c r="H161" i="2"/>
  <c r="C161" i="2"/>
  <c r="B184" i="2"/>
  <c r="C183" i="1"/>
  <c r="C161" i="1"/>
  <c r="B179" i="1"/>
  <c r="L162" i="1"/>
  <c r="K37" i="1"/>
  <c r="A44" i="1"/>
  <c r="K25" i="1"/>
  <c r="D167" i="1"/>
  <c r="J168" i="1"/>
  <c r="K56" i="1"/>
  <c r="A82" i="1"/>
  <c r="K77" i="1"/>
  <c r="D173" i="1"/>
  <c r="J174" i="1"/>
  <c r="K115" i="1"/>
  <c r="A141" i="1"/>
  <c r="K134" i="1"/>
  <c r="E179" i="1"/>
  <c r="K180" i="1"/>
  <c r="H179" i="1"/>
  <c r="D4" i="1"/>
  <c r="E4" i="1"/>
  <c r="K11" i="1"/>
  <c r="K30" i="1"/>
  <c r="K70" i="1"/>
  <c r="K129" i="1"/>
  <c r="H161" i="1"/>
  <c r="L162" i="2"/>
  <c r="J181" i="4"/>
  <c r="J182" i="4"/>
  <c r="L184" i="4"/>
  <c r="L174" i="1"/>
  <c r="I174" i="1"/>
  <c r="H179" i="3"/>
  <c r="L162" i="3"/>
  <c r="C179" i="3"/>
  <c r="B185" i="3"/>
  <c r="A44" i="3"/>
  <c r="K37" i="3"/>
  <c r="D179" i="3"/>
  <c r="J180" i="3"/>
  <c r="J162" i="3"/>
  <c r="K141" i="3"/>
  <c r="A148" i="3"/>
  <c r="K148" i="3"/>
  <c r="A89" i="3"/>
  <c r="K82" i="3"/>
  <c r="L180" i="3"/>
  <c r="L180" i="2"/>
  <c r="D179" i="2"/>
  <c r="J180" i="2"/>
  <c r="J162" i="2"/>
  <c r="A103" i="2"/>
  <c r="K103" i="2"/>
  <c r="A96" i="2"/>
  <c r="K96" i="2"/>
  <c r="K89" i="2"/>
  <c r="A51" i="2"/>
  <c r="K51" i="2"/>
  <c r="K44" i="2"/>
  <c r="D161" i="1"/>
  <c r="K4" i="1"/>
  <c r="P3" i="1"/>
  <c r="A148" i="1"/>
  <c r="K148" i="1"/>
  <c r="K141" i="1"/>
  <c r="A89" i="1"/>
  <c r="K82" i="1"/>
  <c r="L180" i="1"/>
  <c r="A51" i="1"/>
  <c r="K44" i="1"/>
  <c r="C179" i="1"/>
  <c r="B185" i="1"/>
  <c r="A103" i="3"/>
  <c r="K103" i="3"/>
  <c r="A96" i="3"/>
  <c r="K96" i="3"/>
  <c r="K89" i="3"/>
  <c r="A51" i="3"/>
  <c r="K51" i="3"/>
  <c r="K44" i="3"/>
  <c r="J181" i="2"/>
  <c r="J182" i="2"/>
  <c r="L184" i="2"/>
  <c r="K51" i="1"/>
  <c r="A103" i="1"/>
  <c r="K103" i="1"/>
  <c r="K89" i="1"/>
  <c r="A96" i="1"/>
  <c r="K96" i="1"/>
  <c r="D179" i="1"/>
  <c r="J180" i="1"/>
  <c r="J162" i="1"/>
  <c r="J181" i="3"/>
  <c r="J182" i="3"/>
  <c r="L184" i="3"/>
  <c r="J181" i="1"/>
  <c r="J182" i="1"/>
  <c r="L184" i="1"/>
</calcChain>
</file>

<file path=xl/sharedStrings.xml><?xml version="1.0" encoding="utf-8"?>
<sst xmlns="http://schemas.openxmlformats.org/spreadsheetml/2006/main" count="5538" uniqueCount="222">
  <si>
    <t>PHÒNG: 1/45</t>
  </si>
  <si>
    <t>TIỀN NHÀ TRỌ THÁNG 01/2018</t>
  </si>
  <si>
    <t>Ký nhận</t>
  </si>
  <si>
    <t>Tiền phòng</t>
  </si>
  <si>
    <t>Điện</t>
  </si>
  <si>
    <t>Nước</t>
  </si>
  <si>
    <t>Truyền hình</t>
  </si>
  <si>
    <t>Ngày ở</t>
  </si>
  <si>
    <t>Tiền phòng Tháng 01</t>
  </si>
  <si>
    <t>Tiền điện Tháng 12</t>
  </si>
  <si>
    <t>Tiền nước Tháng 12</t>
  </si>
  <si>
    <t>Thuê bao truyền hình cáp Tháng 12</t>
  </si>
  <si>
    <t>Số tiền phải đóng (đồng)</t>
  </si>
  <si>
    <t>Chỉ số cũ</t>
  </si>
  <si>
    <t>Chỉ số mới</t>
  </si>
  <si>
    <t>Kw điện     tiêu thụ</t>
  </si>
  <si>
    <t>Thành tiền</t>
  </si>
  <si>
    <r>
      <t>M</t>
    </r>
    <r>
      <rPr>
        <b/>
        <vertAlign val="superscript"/>
        <sz val="14"/>
        <rFont val="Times New Roman"/>
        <family val="1"/>
      </rPr>
      <t>3</t>
    </r>
    <r>
      <rPr>
        <b/>
        <sz val="14"/>
        <rFont val="Times New Roman"/>
        <family val="1"/>
      </rPr>
      <t xml:space="preserve"> nước tiêu thụ</t>
    </r>
  </si>
  <si>
    <t xml:space="preserve">Lưu ý: Vui lòng thanh toán trước ngày 10/01/2018 tại địa chỉ nhà số 1454 Tỉnh lộ 10, P.Tân Tạo, Q.Bình Tân </t>
  </si>
  <si>
    <t>PHÒNG: 2/45</t>
  </si>
  <si>
    <t>PHÒNG: 3/45</t>
  </si>
  <si>
    <t>Diễm Hương</t>
  </si>
  <si>
    <t>PHÒNG: 4/45</t>
  </si>
  <si>
    <t>Hương</t>
  </si>
  <si>
    <t>PHÒNG: 5/45</t>
  </si>
  <si>
    <t>Sa Quân:</t>
  </si>
  <si>
    <t>01669.569.953</t>
  </si>
  <si>
    <t>PHÒNG: 6/45</t>
  </si>
  <si>
    <t>PHÒNG: 7/45</t>
  </si>
  <si>
    <t>Lê</t>
  </si>
  <si>
    <t>PHÒNG: 8/45</t>
  </si>
  <si>
    <t>PHÒNG: 1/45A</t>
  </si>
  <si>
    <t>PHÒNG: 2/45A</t>
  </si>
  <si>
    <t>Vân</t>
  </si>
  <si>
    <t>0923.652.365</t>
  </si>
  <si>
    <t>PHÒNG: 3/45A</t>
  </si>
  <si>
    <t>Kiều Oanh:</t>
  </si>
  <si>
    <t>01673.169.678</t>
  </si>
  <si>
    <t>PHÒNG: 4/45A</t>
  </si>
  <si>
    <t>Văn Hiệp:</t>
  </si>
  <si>
    <t>0985.711.136</t>
  </si>
  <si>
    <t>PHÒNG: 5/45A</t>
  </si>
  <si>
    <t>Viết Phương:</t>
  </si>
  <si>
    <t>0975.832.837</t>
  </si>
  <si>
    <t>PHÒNG: 6/45A</t>
  </si>
  <si>
    <t>PHÒNG: 7/45A</t>
  </si>
  <si>
    <t>Mỹ Lệ</t>
  </si>
  <si>
    <t>PHÒNG: 8/45A</t>
  </si>
  <si>
    <t>Trung</t>
  </si>
  <si>
    <t>PHÒNG: 9/45A</t>
  </si>
  <si>
    <t>PHÒNG: 1/19D</t>
  </si>
  <si>
    <t>Linh</t>
  </si>
  <si>
    <t>PHÒNG: 2/19D</t>
  </si>
  <si>
    <t>Văn Hà:</t>
  </si>
  <si>
    <t>0932.187.598</t>
  </si>
  <si>
    <t>PHÒNG: 3/19D</t>
  </si>
  <si>
    <t>PHÒNG: 4/19D</t>
  </si>
  <si>
    <t>Thị Tiền</t>
  </si>
  <si>
    <t>0909.351.578</t>
  </si>
  <si>
    <t>PHÒNG: 5/19D</t>
  </si>
  <si>
    <t>PHÒNG: 6/19D</t>
  </si>
  <si>
    <t>Minh Đang:</t>
  </si>
  <si>
    <t>01699.900.501</t>
  </si>
  <si>
    <t>PHÒNG: 7/19D</t>
  </si>
  <si>
    <t>SN 45</t>
  </si>
  <si>
    <t>Thu tiền điện (đồng)</t>
  </si>
  <si>
    <t>Thu truyền hình cáp (đồng)</t>
  </si>
  <si>
    <t>Thu tiền nước (đồng)</t>
  </si>
  <si>
    <t>Chi tiền điện (đồng)</t>
  </si>
  <si>
    <t>Chi truyền hình cáp (đồng)</t>
  </si>
  <si>
    <t>Chi tiền nước (đồng)</t>
  </si>
  <si>
    <t>Dư tiền (đồng):</t>
  </si>
  <si>
    <t>SN 45A</t>
  </si>
  <si>
    <t>SN 19D</t>
  </si>
  <si>
    <t>Tổng Thu - Chi:</t>
  </si>
  <si>
    <t>Chi nước (đồng)</t>
  </si>
  <si>
    <t xml:space="preserve">Chi </t>
  </si>
  <si>
    <t>Bánh trung thu</t>
  </si>
  <si>
    <t>Tiền sửa phòng:</t>
  </si>
  <si>
    <t>Tiền phòng (đồng):</t>
  </si>
  <si>
    <t>Tổng lợi nhuận (đồng):</t>
  </si>
  <si>
    <t>Tiền trả bố mẹ</t>
  </si>
  <si>
    <t>Số Th.tế</t>
  </si>
  <si>
    <t>Đơn giá</t>
  </si>
  <si>
    <t>đồng/KW</t>
  </si>
  <si>
    <t xml:space="preserve">Dư: </t>
  </si>
  <si>
    <t>Tổng cộng:</t>
  </si>
  <si>
    <t>Thu</t>
  </si>
  <si>
    <t>Chi</t>
  </si>
  <si>
    <t>TIỀN NHÀ TRỌ THÁNG 02/2018</t>
  </si>
  <si>
    <t>Tiền phòng Tháng 02</t>
  </si>
  <si>
    <t>Tiền điện Tháng 01</t>
  </si>
  <si>
    <t>Tiền nước Tháng 01</t>
  </si>
  <si>
    <t>Thuê bao truyền hình cáp Tháng 01</t>
  </si>
  <si>
    <t xml:space="preserve">Lưu ý: Vui lòng thanh toán và nhận quà Tết trước ngày 08/02/2018 tại địa chỉ nhà số 1454 Tỉnh lộ 10, P.Tân Tạo, Q.Bình Tân </t>
  </si>
  <si>
    <t>Lợi:</t>
  </si>
  <si>
    <t>0938.800.564</t>
  </si>
  <si>
    <t xml:space="preserve">Lưu ý: Vui lòng thanh toán  trước ngày 08/02/2018 tại địa chỉ nhà số 1454 Tỉnh lộ 10, P.Tân Tạo, Q.Bình Tân </t>
  </si>
  <si>
    <t>TIỀN NHÀ TRỌ THÁNG 03/2018</t>
  </si>
  <si>
    <t>Tiền phòng Tháng 03</t>
  </si>
  <si>
    <t>Tiền điện Tháng 02</t>
  </si>
  <si>
    <t>Tiền nước Tháng 02</t>
  </si>
  <si>
    <t>Thuê bao truyền hình cáp Tháng 02</t>
  </si>
  <si>
    <t xml:space="preserve">Lưu ý: Vui lòng thanh toán trước ngày 10/03/2018 tại địa chỉ nhà số 43A Nguyễn Văn Cự, P.Tân Tạo A, Q.Bình Tân </t>
  </si>
  <si>
    <t>TIỀN NHÀ TRỌ THÁNG 04/2018</t>
  </si>
  <si>
    <t>Tiền điện Tháng 03</t>
  </si>
  <si>
    <t>Tiền nước Tháng 03</t>
  </si>
  <si>
    <t>Thuê bao truyền hình cáp Tháng 03</t>
  </si>
  <si>
    <t xml:space="preserve">Lưu ý: Vui lòng thanh toán trước ngày 10/04/2018 tại địa chỉ nhà số 43A Nguyễn Văn Cự, P.Tân Tạo A, Q.Bình Tân </t>
  </si>
  <si>
    <t>TIỀN NHÀ TRỌ THÁNG 05/2018</t>
  </si>
  <si>
    <t>Tiền phòng Tháng 05</t>
  </si>
  <si>
    <t>Tiền điện Tháng 04</t>
  </si>
  <si>
    <t>Tiền nước Tháng 04</t>
  </si>
  <si>
    <t>3NLợi:</t>
  </si>
  <si>
    <t>4NSa Quân:</t>
  </si>
  <si>
    <t>2N Ngọc</t>
  </si>
  <si>
    <t>2 N.Vân</t>
  </si>
  <si>
    <t>3N.Văn Hiệp:</t>
  </si>
  <si>
    <t>Thuê bao truyền hình cáp Tháng 04</t>
  </si>
  <si>
    <t>3N.Phương:</t>
  </si>
  <si>
    <t>?</t>
  </si>
  <si>
    <t xml:space="preserve">C.YẾN: 0901357000. Lưu ý: Vui lòng thanh toán trước ngày 10/05/2018 tại địa chỉ nhà số 43A Nguyễn Văn Cự, P.Tân Tạo A, Q.Bình Tân </t>
  </si>
  <si>
    <t>3N. NGUYỆT</t>
  </si>
  <si>
    <t>3N. Tiền</t>
  </si>
  <si>
    <t>3N.Tiền</t>
  </si>
  <si>
    <t>3N.</t>
  </si>
  <si>
    <t>2N. Trung</t>
  </si>
  <si>
    <t>?Mỹ Lệ</t>
  </si>
  <si>
    <t>2N.C. TÁM</t>
  </si>
  <si>
    <t>0167.555.2049</t>
  </si>
  <si>
    <t>1N.MĐang:</t>
  </si>
  <si>
    <t>4N. ĐIỆU</t>
  </si>
  <si>
    <t>016.32075.222</t>
  </si>
  <si>
    <t>?Diễm Hương</t>
  </si>
  <si>
    <t>?Hương</t>
  </si>
  <si>
    <t>1N.Lê</t>
  </si>
  <si>
    <t>C.XUÂN</t>
  </si>
  <si>
    <t>3N</t>
  </si>
  <si>
    <t>0902.858.935</t>
  </si>
  <si>
    <t>2N.Trung</t>
  </si>
  <si>
    <t>3N.Linh</t>
  </si>
  <si>
    <t>3N. ?</t>
  </si>
  <si>
    <t>TIỀN NHÀ TRỌ THÁNG 06/2018</t>
  </si>
  <si>
    <t>Tiền phòng Tháng 06</t>
  </si>
  <si>
    <t>Tiền điện Tháng 05</t>
  </si>
  <si>
    <t>Tiền nước Tháng 05</t>
  </si>
  <si>
    <t>Thuê bao truyền hình cáp Tháng 05</t>
  </si>
  <si>
    <t xml:space="preserve">C.YẾN: 0901357000. Lưu ý: Vui lòng thanh toán trước ngày 10/06/2018 tại địa chỉ nhà số 43A Nguyễn Văn Cự, P.Tân Tạo A, Q.Bình Tân </t>
  </si>
  <si>
    <t>016.45794.069</t>
  </si>
  <si>
    <t>3N. MINH</t>
  </si>
  <si>
    <t>3N. NGUYEN</t>
  </si>
  <si>
    <t>016.2879.6043</t>
  </si>
  <si>
    <t>2N.Diễm Hương</t>
  </si>
  <si>
    <t>01673942932</t>
  </si>
  <si>
    <t>TIỀN NHÀ TRỌ THÁNG 07/2018</t>
  </si>
  <si>
    <t xml:space="preserve">C.YẾN: 0901357000. Lưu ý: Vui lòng thanh toán trước ngày 10/07/2018 tại địa chỉ nhà số 43A Nguyễn Văn Cự, P.Tân Tạo A, Q.Bình Tân </t>
  </si>
  <si>
    <t>Tiền điện Tháng 06</t>
  </si>
  <si>
    <t>Tiền nước Tháng 06</t>
  </si>
  <si>
    <t>Thuê bao truyền hình cáp Tháng 06</t>
  </si>
  <si>
    <t>Tiền phòng Tháng 07</t>
  </si>
  <si>
    <t>TỔNG TIỀN</t>
  </si>
  <si>
    <t xml:space="preserve">C.YẾN: 0901357000. Lưu ý: Vui lòng thanh toán trước ngày 10/08/2018 tại địa chỉ nhà số 43A Nguyễn Văn Cự, P.Tân Tạo A, Q.Bình Tân </t>
  </si>
  <si>
    <t>,</t>
  </si>
  <si>
    <t>TIỀN NHÀ TRỌ THÁNG 09/2018</t>
  </si>
  <si>
    <t>Tiền điện Tháng 08</t>
  </si>
  <si>
    <t>Tiền nước Tháng 08</t>
  </si>
  <si>
    <t>Thuê bao truyền hình cáp Tháng 08</t>
  </si>
  <si>
    <t>Tiền phòng Tháng 09</t>
  </si>
  <si>
    <t>Kw điện     tiêu thụ 17</t>
  </si>
  <si>
    <t>Chỉ số cũ 5280</t>
  </si>
  <si>
    <t>Chỉ số mới 5297</t>
  </si>
  <si>
    <t>?2N</t>
  </si>
  <si>
    <t xml:space="preserve">C.YẾN: 090.1357.000 Lưu ý: Vui lòng thanh toán trước ngày 10/09/2018 tại địa chỉ nhà số 43A Nguyễn Văn Cự, P.Tân Tạo A, Q.Bình Tân </t>
  </si>
  <si>
    <t>2N.NAM XUAN</t>
  </si>
  <si>
    <t>TIỀN NHÀ TRỌ THÁNG 10/2018</t>
  </si>
  <si>
    <t>Tiền điện Tháng 09</t>
  </si>
  <si>
    <t>Tiền nước Tháng 09</t>
  </si>
  <si>
    <t>Thuê bao truyền hình cáp Tháng 09</t>
  </si>
  <si>
    <t>Tiền phòng Tháng 10</t>
  </si>
  <si>
    <t>097.2524.314</t>
  </si>
  <si>
    <t>Phong</t>
  </si>
  <si>
    <t>3N.TRUNG</t>
  </si>
  <si>
    <t xml:space="preserve">C.YẾN: 090.1357.000 Lưu ý: Vui lòng thanh toán trước ngày 10/11/2018 tại địa chỉ nhà số 43A Nguyễn Văn Cự, P.Tân Tạo A, Q.Bình Tân </t>
  </si>
  <si>
    <t>033.371.048</t>
  </si>
  <si>
    <t>Mai</t>
  </si>
  <si>
    <t>093.179.7723</t>
  </si>
  <si>
    <t>034.5794.069</t>
  </si>
  <si>
    <t>TIỀN NHÀ TRỌ THÁNG 11/2018</t>
  </si>
  <si>
    <t>Tiền điện Tháng 10</t>
  </si>
  <si>
    <t>Tiền nước Tháng 10</t>
  </si>
  <si>
    <t>Tiền phòng Tháng 11</t>
  </si>
  <si>
    <t>Thuê bao truyền hình cáp Tháng 10</t>
  </si>
  <si>
    <t>TIỀN NHÀ TRỌ THÁNG 12/2018</t>
  </si>
  <si>
    <t>Tiền điện Tháng 11</t>
  </si>
  <si>
    <t>Tiền nước Tháng 11</t>
  </si>
  <si>
    <t>Tiền phòng Tháng 12</t>
  </si>
  <si>
    <t>Thuê bao truyền hình cáp Tháng 11</t>
  </si>
  <si>
    <t xml:space="preserve">C.YẾN: 090.1357.000 Lưu ý: Vui lòng thanh toán trước ngày 10/12/2018 tại địa chỉ nhà số 43A Nguyễn Văn Cự, P.Tân Tạo A, Q.Bình Tân </t>
  </si>
  <si>
    <t>4N. NGUYEN</t>
  </si>
  <si>
    <t>TIỀN NHÀ TRỌ THÁNG 1/2019</t>
  </si>
  <si>
    <t xml:space="preserve">C.YẾN: 090.1357.000 Lưu ý: Vui lòng thanh toán trước ngày 10/1/2019tại địa chỉ nhà số 43A Nguyễn Văn Cự, P.Tân Tạo A, Q.Bình Tân </t>
  </si>
  <si>
    <t>Tiền phòng Tháng 1</t>
  </si>
  <si>
    <t>Thuê bao truyền hình cáp Tháng 1</t>
  </si>
  <si>
    <t>TIỀN NHÀ TRỌ THÁNG 2/2019</t>
  </si>
  <si>
    <t xml:space="preserve">C.YẾN: 090.1357.000 Lưu ý: Vui lòng thanh toán trước ngày 10/2/2019tại địa chỉ nhà số 43A Nguyễn Văn Cự, P.Tân Tạo A, Q.Bình Tân </t>
  </si>
  <si>
    <t>3N.LUYEN</t>
  </si>
  <si>
    <t>038.685.2809</t>
  </si>
  <si>
    <t>4N. LUAN</t>
  </si>
  <si>
    <t>0377.311.759</t>
  </si>
  <si>
    <t>4N.SON</t>
  </si>
  <si>
    <t>090.2495.993</t>
  </si>
  <si>
    <t>037.555.2049</t>
  </si>
  <si>
    <t>TIỀN NHÀ TRỌ THÁNG 3/2019</t>
  </si>
  <si>
    <t>Tiền phòng Tháng 3</t>
  </si>
  <si>
    <t>Tiền điện Tháng 2</t>
  </si>
  <si>
    <t>Tiền nước Tháng 2</t>
  </si>
  <si>
    <t>Thuê bao truyền hình cáp Tháng 2</t>
  </si>
  <si>
    <t xml:space="preserve">C.YẾN: 090.1357.000 Lưu ý: Vui lòng thanh toán trước ngày 10/3/2019tại địa chỉ nhà số 43A Nguyễn Văn Cự, P.Tân Tạo A, Q.Bình Tân </t>
  </si>
  <si>
    <t xml:space="preserve">Kw điện     tiêu thụ </t>
  </si>
  <si>
    <t xml:space="preserve">Chỉ số mới </t>
  </si>
  <si>
    <t xml:space="preserve">Chỉ số cũ </t>
  </si>
  <si>
    <t>2To: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</si>
</sst>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₫_-;\-* #,##0.00\ _₫_-;_-* &quot;-&quot;??\ _₫_-;_-@_-"/>
    <numFmt numFmtId="165" formatCode="_(* #,##0_);_(* \(#,##0\);_(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sz val="16"/>
      <color indexed="10"/>
      <name val="Times New Roman"/>
      <family val="1"/>
    </font>
    <font>
      <b/>
      <sz val="14"/>
      <color indexed="12"/>
      <name val="Times New Roman"/>
      <family val="1"/>
    </font>
    <font>
      <sz val="14"/>
      <name val="Times New Roman"/>
      <family val="1"/>
    </font>
    <font>
      <b/>
      <vertAlign val="superscript"/>
      <sz val="14"/>
      <name val="Times New Roman"/>
      <family val="1"/>
    </font>
    <font>
      <sz val="12"/>
      <name val="Times New Roman"/>
      <family val="1"/>
    </font>
    <font>
      <b/>
      <i/>
      <sz val="12"/>
      <color indexed="12"/>
      <name val="Times New Roman"/>
      <family val="1"/>
    </font>
    <font>
      <i/>
      <sz val="12"/>
      <color indexed="12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b/>
      <i/>
      <sz val="12"/>
      <name val="Arial"/>
      <family val="2"/>
    </font>
    <font>
      <b/>
      <sz val="12"/>
      <color indexed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b/>
      <i/>
      <sz val="14"/>
      <name val="Times New Roman"/>
      <family val="1"/>
    </font>
    <font>
      <i/>
      <sz val="14"/>
      <name val="Times New Roman"/>
      <family val="1"/>
    </font>
    <font>
      <i/>
      <sz val="12"/>
      <color indexed="12"/>
      <name val="Times New Roman"/>
      <family val="1"/>
    </font>
    <font>
      <sz val="14"/>
      <color indexed="10"/>
      <name val="Times New Roman"/>
      <family val="1"/>
    </font>
    <font>
      <b/>
      <sz val="14"/>
      <color indexed="10"/>
      <name val="Times New Roman"/>
      <family val="1"/>
    </font>
    <font>
      <b/>
      <i/>
      <sz val="14"/>
      <color indexed="10"/>
      <name val="Times New Roman"/>
      <family val="1"/>
    </font>
    <font>
      <b/>
      <sz val="11"/>
      <name val="Times New Roman"/>
      <family val="1"/>
    </font>
    <font>
      <b/>
      <i/>
      <sz val="14"/>
      <color indexed="12"/>
      <name val="Times New Roman"/>
      <family val="1"/>
    </font>
    <font>
      <i/>
      <sz val="14"/>
      <color indexed="12"/>
      <name val="Arial"/>
      <family val="2"/>
    </font>
    <font>
      <sz val="14"/>
      <name val="Arial"/>
      <family val="2"/>
    </font>
    <font>
      <i/>
      <sz val="14"/>
      <color indexed="12"/>
      <name val="Times New Roman"/>
      <family val="1"/>
    </font>
    <font>
      <b/>
      <sz val="14"/>
      <color rgb="FFFF0000"/>
      <name val="Times New Roman"/>
      <family val="1"/>
    </font>
    <font>
      <b/>
      <i/>
      <sz val="14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6">
    <xf numFmtId="0" fontId="0" fillId="0" borderId="0" xfId="0"/>
    <xf numFmtId="0" fontId="4" fillId="0" borderId="2" xfId="0" applyFont="1" applyBorder="1" applyAlignment="1">
      <alignment vertical="center"/>
    </xf>
    <xf numFmtId="0" fontId="4" fillId="0" borderId="2" xfId="0" quotePrefix="1" applyFont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/>
    </xf>
    <xf numFmtId="165" fontId="2" fillId="0" borderId="5" xfId="1" applyNumberFormat="1" applyFont="1" applyBorder="1"/>
    <xf numFmtId="0" fontId="2" fillId="0" borderId="5" xfId="0" applyFont="1" applyBorder="1"/>
    <xf numFmtId="0" fontId="2" fillId="0" borderId="0" xfId="0" applyFont="1" applyAlignment="1">
      <alignment horizontal="center"/>
    </xf>
    <xf numFmtId="0" fontId="5" fillId="0" borderId="0" xfId="0" applyFont="1"/>
    <xf numFmtId="165" fontId="2" fillId="0" borderId="4" xfId="1" applyNumberFormat="1" applyFont="1" applyBorder="1" applyAlignment="1">
      <alignment horizontal="left" vertical="center" wrapText="1"/>
    </xf>
    <xf numFmtId="165" fontId="2" fillId="0" borderId="5" xfId="1" applyNumberFormat="1" applyFont="1" applyBorder="1" applyAlignment="1">
      <alignment horizontal="center" vertical="center"/>
    </xf>
    <xf numFmtId="165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65" fontId="5" fillId="0" borderId="4" xfId="1" applyNumberFormat="1" applyFont="1" applyBorder="1" applyAlignment="1">
      <alignment horizontal="left" vertical="center" wrapText="1"/>
    </xf>
    <xf numFmtId="165" fontId="5" fillId="0" borderId="5" xfId="1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/>
    </xf>
    <xf numFmtId="165" fontId="5" fillId="0" borderId="5" xfId="1" applyNumberFormat="1" applyFont="1" applyFill="1" applyBorder="1" applyAlignment="1">
      <alignment horizontal="center" vertical="center" wrapText="1"/>
    </xf>
    <xf numFmtId="165" fontId="5" fillId="3" borderId="5" xfId="1" applyNumberFormat="1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/>
    </xf>
    <xf numFmtId="1" fontId="5" fillId="3" borderId="5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/>
    </xf>
    <xf numFmtId="165" fontId="2" fillId="4" borderId="5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/>
    </xf>
    <xf numFmtId="165" fontId="5" fillId="0" borderId="5" xfId="1" applyNumberFormat="1" applyFont="1" applyBorder="1"/>
    <xf numFmtId="0" fontId="5" fillId="0" borderId="5" xfId="0" applyFont="1" applyBorder="1"/>
    <xf numFmtId="0" fontId="4" fillId="0" borderId="0" xfId="0" applyFont="1" applyFill="1" applyBorder="1" applyAlignment="1">
      <alignment horizontal="left"/>
    </xf>
    <xf numFmtId="0" fontId="5" fillId="0" borderId="0" xfId="0" applyFont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 wrapText="1"/>
    </xf>
    <xf numFmtId="165" fontId="10" fillId="0" borderId="12" xfId="0" applyNumberFormat="1" applyFont="1" applyFill="1" applyBorder="1" applyAlignment="1">
      <alignment vertical="center"/>
    </xf>
    <xf numFmtId="165" fontId="5" fillId="0" borderId="12" xfId="1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/>
    </xf>
    <xf numFmtId="165" fontId="2" fillId="0" borderId="12" xfId="0" applyNumberFormat="1" applyFont="1" applyFill="1" applyBorder="1" applyAlignment="1">
      <alignment horizontal="center" vertical="center"/>
    </xf>
    <xf numFmtId="165" fontId="5" fillId="0" borderId="1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165" fontId="5" fillId="0" borderId="0" xfId="1" applyNumberFormat="1" applyFont="1"/>
    <xf numFmtId="0" fontId="5" fillId="0" borderId="9" xfId="0" applyFont="1" applyBorder="1" applyAlignment="1">
      <alignment horizontal="center" vertical="center"/>
    </xf>
    <xf numFmtId="165" fontId="5" fillId="0" borderId="9" xfId="1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/>
    </xf>
    <xf numFmtId="0" fontId="7" fillId="0" borderId="0" xfId="0" applyFont="1"/>
    <xf numFmtId="0" fontId="5" fillId="0" borderId="0" xfId="0" applyFont="1" applyFill="1" applyAlignment="1">
      <alignment horizontal="center" vertical="center"/>
    </xf>
    <xf numFmtId="1" fontId="5" fillId="0" borderId="0" xfId="0" applyNumberFormat="1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/>
    </xf>
    <xf numFmtId="14" fontId="2" fillId="0" borderId="4" xfId="0" applyNumberFormat="1" applyFont="1" applyFill="1" applyBorder="1" applyAlignment="1">
      <alignment horizontal="left"/>
    </xf>
    <xf numFmtId="14" fontId="5" fillId="0" borderId="0" xfId="0" applyNumberFormat="1" applyFont="1"/>
    <xf numFmtId="14" fontId="2" fillId="0" borderId="0" xfId="0" applyNumberFormat="1" applyFont="1" applyFill="1" applyAlignment="1">
      <alignment horizontal="left"/>
    </xf>
    <xf numFmtId="164" fontId="13" fillId="0" borderId="0" xfId="1" applyFont="1" applyFill="1" applyBorder="1" applyAlignment="1">
      <alignment horizontal="left"/>
    </xf>
    <xf numFmtId="0" fontId="14" fillId="0" borderId="11" xfId="0" quotePrefix="1" applyFont="1" applyBorder="1" applyAlignment="1"/>
    <xf numFmtId="164" fontId="5" fillId="0" borderId="0" xfId="0" applyNumberFormat="1" applyFont="1" applyFill="1" applyAlignment="1">
      <alignment horizontal="left"/>
    </xf>
    <xf numFmtId="165" fontId="2" fillId="0" borderId="4" xfId="1" applyNumberFormat="1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 wrapText="1"/>
    </xf>
    <xf numFmtId="165" fontId="14" fillId="0" borderId="0" xfId="1" quotePrefix="1" applyNumberFormat="1" applyFont="1"/>
    <xf numFmtId="0" fontId="14" fillId="0" borderId="0" xfId="0" applyFont="1"/>
    <xf numFmtId="165" fontId="7" fillId="0" borderId="0" xfId="0" applyNumberFormat="1" applyFont="1" applyFill="1" applyAlignment="1">
      <alignment horizontal="left"/>
    </xf>
    <xf numFmtId="165" fontId="7" fillId="0" borderId="0" xfId="1" applyNumberFormat="1" applyFont="1"/>
    <xf numFmtId="165" fontId="7" fillId="0" borderId="0" xfId="0" applyNumberFormat="1" applyFont="1"/>
    <xf numFmtId="1" fontId="5" fillId="0" borderId="9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left"/>
    </xf>
    <xf numFmtId="165" fontId="16" fillId="0" borderId="5" xfId="1" applyNumberFormat="1" applyFont="1" applyBorder="1"/>
    <xf numFmtId="0" fontId="16" fillId="0" borderId="5" xfId="0" applyFont="1" applyBorder="1"/>
    <xf numFmtId="0" fontId="17" fillId="0" borderId="0" xfId="0" applyFont="1"/>
    <xf numFmtId="0" fontId="13" fillId="0" borderId="0" xfId="0" applyFont="1" applyBorder="1" applyAlignment="1">
      <alignment horizontal="left"/>
    </xf>
    <xf numFmtId="0" fontId="14" fillId="0" borderId="19" xfId="0" quotePrefix="1" applyFont="1" applyBorder="1" applyAlignment="1"/>
    <xf numFmtId="0" fontId="18" fillId="0" borderId="0" xfId="0" applyFont="1" applyFill="1" applyBorder="1" applyAlignment="1">
      <alignment horizontal="left"/>
    </xf>
    <xf numFmtId="165" fontId="5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165" fontId="13" fillId="0" borderId="0" xfId="0" applyNumberFormat="1" applyFont="1" applyBorder="1" applyAlignment="1">
      <alignment horizontal="left"/>
    </xf>
    <xf numFmtId="165" fontId="2" fillId="0" borderId="0" xfId="1" applyNumberFormat="1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horizontal="left"/>
    </xf>
    <xf numFmtId="1" fontId="2" fillId="0" borderId="6" xfId="0" applyNumberFormat="1" applyFont="1" applyFill="1" applyBorder="1" applyAlignment="1">
      <alignment horizontal="center" vertical="center" wrapText="1"/>
    </xf>
    <xf numFmtId="165" fontId="4" fillId="0" borderId="5" xfId="1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5" fontId="5" fillId="0" borderId="0" xfId="1" applyNumberFormat="1" applyFont="1" applyFill="1" applyAlignment="1">
      <alignment horizontal="left"/>
    </xf>
    <xf numFmtId="165" fontId="4" fillId="0" borderId="5" xfId="0" applyNumberFormat="1" applyFont="1" applyBorder="1" applyAlignment="1">
      <alignment horizontal="center" vertical="center" wrapText="1"/>
    </xf>
    <xf numFmtId="165" fontId="5" fillId="0" borderId="15" xfId="1" applyNumberFormat="1" applyFont="1" applyBorder="1" applyAlignment="1">
      <alignment horizontal="center" vertical="center"/>
    </xf>
    <xf numFmtId="165" fontId="5" fillId="0" borderId="16" xfId="1" applyNumberFormat="1" applyFont="1" applyFill="1" applyBorder="1" applyAlignment="1">
      <alignment horizontal="center" vertical="center"/>
    </xf>
    <xf numFmtId="165" fontId="16" fillId="0" borderId="0" xfId="1" applyNumberFormat="1" applyFont="1" applyFill="1" applyAlignment="1">
      <alignment horizontal="center" vertical="center" wrapText="1"/>
    </xf>
    <xf numFmtId="165" fontId="19" fillId="0" borderId="0" xfId="1" applyNumberFormat="1" applyFont="1" applyFill="1" applyAlignment="1">
      <alignment horizontal="center" vertical="center" wrapText="1"/>
    </xf>
    <xf numFmtId="165" fontId="5" fillId="0" borderId="0" xfId="1" applyNumberFormat="1" applyFont="1" applyAlignment="1">
      <alignment horizontal="left"/>
    </xf>
    <xf numFmtId="165" fontId="2" fillId="0" borderId="30" xfId="1" applyNumberFormat="1" applyFont="1" applyFill="1" applyBorder="1" applyAlignment="1">
      <alignment vertical="center" wrapText="1"/>
    </xf>
    <xf numFmtId="165" fontId="2" fillId="0" borderId="31" xfId="1" applyNumberFormat="1" applyFont="1" applyFill="1" applyBorder="1" applyAlignment="1">
      <alignment vertical="center" wrapText="1"/>
    </xf>
    <xf numFmtId="165" fontId="2" fillId="0" borderId="7" xfId="1" applyNumberFormat="1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left"/>
    </xf>
    <xf numFmtId="165" fontId="2" fillId="5" borderId="33" xfId="1" applyNumberFormat="1" applyFont="1" applyFill="1" applyBorder="1" applyAlignment="1">
      <alignment vertical="center" wrapText="1"/>
    </xf>
    <xf numFmtId="165" fontId="5" fillId="0" borderId="0" xfId="0" applyNumberFormat="1" applyFont="1" applyFill="1" applyAlignment="1">
      <alignment horizontal="center" vertical="center"/>
    </xf>
    <xf numFmtId="1" fontId="20" fillId="0" borderId="0" xfId="0" applyNumberFormat="1" applyFont="1" applyFill="1" applyAlignment="1">
      <alignment horizontal="center" vertical="center" wrapText="1"/>
    </xf>
    <xf numFmtId="1" fontId="21" fillId="0" borderId="0" xfId="0" applyNumberFormat="1" applyFont="1" applyAlignment="1">
      <alignment horizontal="center" vertical="center"/>
    </xf>
    <xf numFmtId="165" fontId="5" fillId="0" borderId="0" xfId="0" applyNumberFormat="1" applyFont="1"/>
    <xf numFmtId="165" fontId="22" fillId="0" borderId="20" xfId="1" applyNumberFormat="1" applyFont="1" applyFill="1" applyBorder="1" applyAlignment="1">
      <alignment horizontal="center" vertical="center" wrapText="1"/>
    </xf>
    <xf numFmtId="165" fontId="4" fillId="0" borderId="20" xfId="1" applyNumberFormat="1" applyFont="1" applyBorder="1" applyAlignment="1">
      <alignment horizontal="center" vertical="center" wrapText="1"/>
    </xf>
    <xf numFmtId="165" fontId="2" fillId="0" borderId="20" xfId="1" applyNumberFormat="1" applyFont="1" applyFill="1" applyBorder="1" applyAlignment="1">
      <alignment horizontal="center" vertical="center" wrapText="1"/>
    </xf>
    <xf numFmtId="165" fontId="2" fillId="0" borderId="38" xfId="1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165" fontId="16" fillId="0" borderId="0" xfId="1" applyNumberFormat="1" applyFont="1"/>
    <xf numFmtId="165" fontId="16" fillId="0" borderId="43" xfId="1" applyNumberFormat="1" applyFont="1" applyBorder="1" applyAlignment="1">
      <alignment horizontal="center" vertical="center"/>
    </xf>
    <xf numFmtId="165" fontId="16" fillId="0" borderId="44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2" fillId="0" borderId="0" xfId="1" applyNumberFormat="1" applyFont="1" applyFill="1" applyAlignment="1">
      <alignment horizontal="center" vertical="center" wrapText="1"/>
    </xf>
    <xf numFmtId="165" fontId="2" fillId="0" borderId="0" xfId="1" applyNumberFormat="1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left"/>
    </xf>
    <xf numFmtId="165" fontId="2" fillId="0" borderId="0" xfId="1" applyNumberFormat="1" applyFont="1"/>
    <xf numFmtId="165" fontId="2" fillId="5" borderId="0" xfId="1" applyNumberFormat="1" applyFont="1" applyFill="1" applyAlignment="1">
      <alignment horizontal="center" vertical="center" wrapText="1"/>
    </xf>
    <xf numFmtId="165" fontId="16" fillId="0" borderId="0" xfId="0" applyNumberFormat="1" applyFont="1" applyFill="1" applyAlignment="1">
      <alignment horizontal="center" vertical="center"/>
    </xf>
    <xf numFmtId="165" fontId="2" fillId="6" borderId="0" xfId="1" applyNumberFormat="1" applyFont="1" applyFill="1" applyAlignment="1">
      <alignment horizontal="center" vertical="center" wrapText="1"/>
    </xf>
    <xf numFmtId="164" fontId="4" fillId="0" borderId="0" xfId="1" applyFont="1" applyFill="1" applyBorder="1" applyAlignment="1">
      <alignment horizontal="left"/>
    </xf>
    <xf numFmtId="0" fontId="2" fillId="0" borderId="11" xfId="0" quotePrefix="1" applyFont="1" applyBorder="1" applyAlignment="1"/>
    <xf numFmtId="165" fontId="2" fillId="0" borderId="0" xfId="1" quotePrefix="1" applyNumberFormat="1" applyFont="1"/>
    <xf numFmtId="0" fontId="2" fillId="0" borderId="0" xfId="0" applyFont="1"/>
    <xf numFmtId="165" fontId="5" fillId="0" borderId="0" xfId="0" applyNumberFormat="1" applyFont="1" applyFill="1" applyAlignment="1">
      <alignment horizontal="left"/>
    </xf>
    <xf numFmtId="0" fontId="4" fillId="0" borderId="0" xfId="0" applyFont="1" applyBorder="1" applyAlignment="1">
      <alignment horizontal="left"/>
    </xf>
    <xf numFmtId="0" fontId="2" fillId="0" borderId="19" xfId="0" quotePrefix="1" applyFont="1" applyBorder="1" applyAlignment="1"/>
    <xf numFmtId="0" fontId="26" fillId="0" borderId="0" xfId="0" applyFont="1" applyFill="1" applyBorder="1" applyAlignment="1">
      <alignment horizontal="left"/>
    </xf>
    <xf numFmtId="165" fontId="4" fillId="0" borderId="0" xfId="0" applyNumberFormat="1" applyFont="1" applyBorder="1" applyAlignment="1">
      <alignment horizontal="left"/>
    </xf>
    <xf numFmtId="165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19" fillId="0" borderId="0" xfId="1" applyNumberFormat="1" applyFont="1" applyFill="1" applyAlignment="1">
      <alignment horizontal="center" vertical="center" wrapText="1"/>
    </xf>
    <xf numFmtId="2" fontId="16" fillId="0" borderId="0" xfId="1" applyNumberFormat="1" applyFont="1" applyFill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/>
    </xf>
    <xf numFmtId="0" fontId="25" fillId="0" borderId="0" xfId="0" applyFont="1" applyBorder="1"/>
    <xf numFmtId="0" fontId="25" fillId="0" borderId="50" xfId="0" applyFont="1" applyBorder="1"/>
    <xf numFmtId="0" fontId="25" fillId="7" borderId="0" xfId="0" applyFont="1" applyFill="1" applyBorder="1"/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4" fillId="0" borderId="2" xfId="0" quotePrefix="1" applyNumberFormat="1" applyFont="1" applyBorder="1" applyAlignment="1">
      <alignment horizontal="center" vertical="center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65" fontId="5" fillId="0" borderId="5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Alignment="1">
      <alignment horizontal="center" vertical="center" wrapText="1"/>
    </xf>
    <xf numFmtId="165" fontId="5" fillId="0" borderId="5" xfId="1" applyNumberFormat="1" applyFont="1" applyFill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/>
    </xf>
    <xf numFmtId="165" fontId="5" fillId="0" borderId="5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 wrapText="1"/>
    </xf>
    <xf numFmtId="165" fontId="16" fillId="0" borderId="0" xfId="1" applyNumberFormat="1" applyFont="1" applyFill="1" applyAlignment="1">
      <alignment horizontal="center" vertical="center" wrapText="1"/>
    </xf>
    <xf numFmtId="165" fontId="2" fillId="0" borderId="30" xfId="1" applyNumberFormat="1" applyFont="1" applyFill="1" applyBorder="1" applyAlignment="1">
      <alignment vertical="center" wrapText="1"/>
    </xf>
    <xf numFmtId="165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65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7" fillId="0" borderId="0" xfId="0" applyNumberFormat="1" applyFont="1" applyFill="1" applyAlignment="1">
      <alignment horizontal="center" vertical="center" wrapText="1"/>
    </xf>
    <xf numFmtId="165" fontId="28" fillId="0" borderId="0" xfId="1" applyNumberFormat="1" applyFont="1" applyFill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65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1" fontId="2" fillId="5" borderId="49" xfId="0" applyNumberFormat="1" applyFont="1" applyFill="1" applyBorder="1" applyAlignment="1">
      <alignment horizontal="center" vertical="center" wrapText="1"/>
    </xf>
    <xf numFmtId="1" fontId="2" fillId="5" borderId="15" xfId="0" applyNumberFormat="1" applyFont="1" applyFill="1" applyBorder="1" applyAlignment="1">
      <alignment horizontal="center" vertical="center" wrapText="1"/>
    </xf>
    <xf numFmtId="165" fontId="2" fillId="0" borderId="32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5" xfId="0" applyBorder="1"/>
    <xf numFmtId="0" fontId="20" fillId="0" borderId="36" xfId="0" applyFont="1" applyBorder="1" applyAlignment="1">
      <alignment horizontal="left"/>
    </xf>
    <xf numFmtId="165" fontId="2" fillId="0" borderId="17" xfId="1" applyNumberFormat="1" applyFont="1" applyFill="1" applyBorder="1" applyAlignment="1">
      <alignment horizontal="center" vertical="center" wrapText="1"/>
    </xf>
    <xf numFmtId="165" fontId="2" fillId="0" borderId="39" xfId="1" applyNumberFormat="1" applyFont="1" applyFill="1" applyBorder="1" applyAlignment="1">
      <alignment horizontal="center" vertical="center" wrapText="1"/>
    </xf>
    <xf numFmtId="165" fontId="2" fillId="0" borderId="47" xfId="1" applyNumberFormat="1" applyFont="1" applyFill="1" applyBorder="1" applyAlignment="1">
      <alignment horizontal="center" vertical="center" wrapText="1"/>
    </xf>
    <xf numFmtId="165" fontId="2" fillId="0" borderId="20" xfId="1" applyNumberFormat="1" applyFont="1" applyFill="1" applyBorder="1" applyAlignment="1">
      <alignment horizontal="center" vertical="center" wrapText="1"/>
    </xf>
    <xf numFmtId="165" fontId="2" fillId="0" borderId="40" xfId="1" applyNumberFormat="1" applyFont="1" applyFill="1" applyBorder="1" applyAlignment="1">
      <alignment horizontal="center" vertical="center" wrapText="1"/>
    </xf>
    <xf numFmtId="165" fontId="2" fillId="0" borderId="29" xfId="1" applyNumberFormat="1" applyFont="1" applyFill="1" applyBorder="1" applyAlignment="1">
      <alignment horizontal="center" vertical="center" wrapText="1"/>
    </xf>
    <xf numFmtId="165" fontId="13" fillId="0" borderId="20" xfId="1" applyNumberFormat="1" applyFont="1" applyFill="1" applyBorder="1" applyAlignment="1">
      <alignment horizontal="center" vertical="center" wrapText="1"/>
    </xf>
    <xf numFmtId="165" fontId="13" fillId="0" borderId="40" xfId="1" applyNumberFormat="1" applyFont="1" applyFill="1" applyBorder="1" applyAlignment="1">
      <alignment horizontal="center" vertical="center" wrapText="1"/>
    </xf>
    <xf numFmtId="165" fontId="13" fillId="0" borderId="29" xfId="1" applyNumberFormat="1" applyFont="1" applyFill="1" applyBorder="1" applyAlignment="1">
      <alignment horizontal="center" vertical="center" wrapText="1"/>
    </xf>
    <xf numFmtId="165" fontId="4" fillId="0" borderId="37" xfId="1" applyNumberFormat="1" applyFont="1" applyFill="1" applyBorder="1" applyAlignment="1">
      <alignment horizontal="center" vertical="center" wrapText="1"/>
    </xf>
    <xf numFmtId="165" fontId="4" fillId="0" borderId="41" xfId="1" applyNumberFormat="1" applyFont="1" applyFill="1" applyBorder="1" applyAlignment="1">
      <alignment horizontal="center" vertical="center" wrapText="1"/>
    </xf>
    <xf numFmtId="165" fontId="4" fillId="0" borderId="48" xfId="1" applyNumberFormat="1" applyFont="1" applyFill="1" applyBorder="1" applyAlignment="1">
      <alignment horizontal="center" vertical="center" wrapText="1"/>
    </xf>
    <xf numFmtId="1" fontId="2" fillId="0" borderId="42" xfId="0" applyNumberFormat="1" applyFont="1" applyFill="1" applyBorder="1" applyAlignment="1">
      <alignment horizontal="center" vertical="center" wrapText="1"/>
    </xf>
    <xf numFmtId="1" fontId="2" fillId="0" borderId="43" xfId="0" applyNumberFormat="1" applyFont="1" applyFill="1" applyBorder="1" applyAlignment="1">
      <alignment horizontal="center" vertical="center" wrapText="1"/>
    </xf>
    <xf numFmtId="1" fontId="2" fillId="0" borderId="45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65" fontId="16" fillId="0" borderId="18" xfId="0" applyNumberFormat="1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/>
    </xf>
    <xf numFmtId="0" fontId="2" fillId="5" borderId="35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2" fillId="0" borderId="28" xfId="1" applyNumberFormat="1" applyFont="1" applyFill="1" applyBorder="1" applyAlignment="1">
      <alignment horizontal="center" vertical="center" wrapText="1"/>
    </xf>
    <xf numFmtId="165" fontId="2" fillId="0" borderId="8" xfId="1" applyNumberFormat="1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15" xfId="1" applyNumberFormat="1" applyFont="1" applyFill="1" applyBorder="1" applyAlignment="1">
      <alignment horizontal="center" vertical="center" wrapText="1"/>
    </xf>
    <xf numFmtId="165" fontId="13" fillId="0" borderId="5" xfId="1" applyNumberFormat="1" applyFont="1" applyFill="1" applyBorder="1" applyAlignment="1">
      <alignment horizontal="center" vertical="center" wrapText="1"/>
    </xf>
    <xf numFmtId="165" fontId="13" fillId="0" borderId="15" xfId="1" applyNumberFormat="1" applyFont="1" applyFill="1" applyBorder="1" applyAlignment="1">
      <alignment horizontal="center" vertical="center" wrapText="1"/>
    </xf>
    <xf numFmtId="1" fontId="2" fillId="5" borderId="32" xfId="0" applyNumberFormat="1" applyFont="1" applyFill="1" applyBorder="1" applyAlignment="1">
      <alignment horizontal="center" vertical="center" wrapText="1"/>
    </xf>
    <xf numFmtId="1" fontId="2" fillId="5" borderId="9" xfId="0" applyNumberFormat="1" applyFont="1" applyFill="1" applyBorder="1" applyAlignment="1">
      <alignment horizontal="center" vertical="center" wrapText="1"/>
    </xf>
    <xf numFmtId="0" fontId="0" fillId="0" borderId="5" xfId="0" applyFill="1" applyBorder="1"/>
    <xf numFmtId="0" fontId="0" fillId="0" borderId="2" xfId="0" applyBorder="1"/>
    <xf numFmtId="0" fontId="23" fillId="0" borderId="8" xfId="0" applyFont="1" applyBorder="1" applyAlignment="1">
      <alignment horizontal="center" vertical="center"/>
    </xf>
    <xf numFmtId="0" fontId="25" fillId="0" borderId="9" xfId="0" applyFont="1" applyBorder="1"/>
    <xf numFmtId="0" fontId="25" fillId="0" borderId="10" xfId="0" applyFont="1" applyBorder="1"/>
    <xf numFmtId="0" fontId="2" fillId="0" borderId="11" xfId="0" quotePrefix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0" fillId="0" borderId="19" xfId="0" applyBorder="1"/>
    <xf numFmtId="0" fontId="0" fillId="0" borderId="4" xfId="0" applyBorder="1"/>
    <xf numFmtId="0" fontId="4" fillId="0" borderId="1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/>
    </xf>
    <xf numFmtId="0" fontId="25" fillId="0" borderId="13" xfId="0" applyFont="1" applyBorder="1"/>
    <xf numFmtId="0" fontId="25" fillId="0" borderId="24" xfId="0" applyFont="1" applyBorder="1"/>
    <xf numFmtId="0" fontId="2" fillId="0" borderId="1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15" fillId="0" borderId="9" xfId="0" applyFont="1" applyBorder="1"/>
    <xf numFmtId="0" fontId="15" fillId="0" borderId="10" xfId="0" applyFont="1" applyBorder="1"/>
    <xf numFmtId="0" fontId="14" fillId="0" borderId="11" xfId="0" quotePrefix="1" applyFont="1" applyBorder="1" applyAlignment="1">
      <alignment horizontal="center"/>
    </xf>
    <xf numFmtId="165" fontId="5" fillId="0" borderId="7" xfId="0" applyNumberFormat="1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25" fillId="0" borderId="15" xfId="0" applyFont="1" applyBorder="1"/>
    <xf numFmtId="0" fontId="25" fillId="0" borderId="16" xfId="0" applyFont="1" applyBorder="1"/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/>
    </xf>
    <xf numFmtId="0" fontId="24" fillId="0" borderId="10" xfId="0" applyFont="1" applyBorder="1" applyAlignment="1">
      <alignment horizontal="center"/>
    </xf>
    <xf numFmtId="0" fontId="5" fillId="0" borderId="38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12" fillId="0" borderId="15" xfId="0" applyFont="1" applyBorder="1"/>
    <xf numFmtId="0" fontId="12" fillId="0" borderId="16" xfId="0" applyFont="1" applyBorder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8" fillId="0" borderId="23" xfId="0" applyFont="1" applyBorder="1" applyAlignment="1">
      <alignment horizontal="center" vertical="center"/>
    </xf>
    <xf numFmtId="0" fontId="15" fillId="0" borderId="13" xfId="0" applyFont="1" applyBorder="1"/>
    <xf numFmtId="0" fontId="15" fillId="0" borderId="24" xfId="0" applyFont="1" applyBorder="1"/>
    <xf numFmtId="0" fontId="15" fillId="0" borderId="15" xfId="0" applyFont="1" applyBorder="1"/>
    <xf numFmtId="0" fontId="15" fillId="0" borderId="16" xfId="0" applyFont="1" applyBorder="1"/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iaovien/AppData/Local/Temp/T&#205;NH%20TI&#7872;N%20&#272;I&#7878;N%20N&#431;&#7898;C%20NAM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"/>
      <sheetName val="T2"/>
      <sheetName val="T1"/>
    </sheetNames>
    <sheetDataSet>
      <sheetData sheetId="0" refreshError="1">
        <row r="155">
          <cell r="E155">
            <v>177000</v>
          </cell>
        </row>
      </sheetData>
      <sheetData sheetId="1" refreshError="1">
        <row r="155">
          <cell r="E155">
            <v>177000</v>
          </cell>
        </row>
      </sheetData>
      <sheetData sheetId="2" refreshError="1">
        <row r="155">
          <cell r="E155">
            <v>129000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tabSelected="1" topLeftCell="A40" zoomScale="75" zoomScaleNormal="100" zoomScaleSheetLayoutView="91" zoomScalePageLayoutView="75" workbookViewId="0">
      <selection activeCell="C187" sqref="C187"/>
    </sheetView>
  </sheetViews>
  <sheetFormatPr defaultRowHeight="18.75" x14ac:dyDescent="0.3"/>
  <cols>
    <col min="1" max="1" width="15.140625" style="28" customWidth="1"/>
    <col min="2" max="2" width="13.85546875" style="188" customWidth="1"/>
    <col min="3" max="3" width="15.28515625" style="188" customWidth="1"/>
    <col min="4" max="4" width="12.7109375" style="188" customWidth="1"/>
    <col min="5" max="5" width="20.7109375" style="51" customWidth="1"/>
    <col min="6" max="7" width="9.7109375" style="188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9.4257812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9.140625" style="8"/>
  </cols>
  <sheetData>
    <row r="1" spans="1:17" ht="30" customHeight="1" thickTop="1" x14ac:dyDescent="0.3">
      <c r="A1" s="285" t="s">
        <v>0</v>
      </c>
      <c r="B1" s="286"/>
      <c r="C1" s="287" t="s">
        <v>212</v>
      </c>
      <c r="D1" s="287"/>
      <c r="E1" s="287"/>
      <c r="F1" s="287"/>
      <c r="G1" s="287"/>
      <c r="H1" s="287"/>
      <c r="I1" s="287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313" t="s">
        <v>213</v>
      </c>
      <c r="B2" s="314" t="s">
        <v>214</v>
      </c>
      <c r="C2" s="242"/>
      <c r="D2" s="242"/>
      <c r="E2" s="242"/>
      <c r="F2" s="314" t="s">
        <v>215</v>
      </c>
      <c r="G2" s="314"/>
      <c r="H2" s="314"/>
      <c r="I2" s="314"/>
      <c r="J2" s="314" t="s">
        <v>216</v>
      </c>
      <c r="K2" s="269" t="s">
        <v>12</v>
      </c>
      <c r="L2" s="309">
        <f>E4+I4+K11</f>
        <v>1280300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13"/>
      <c r="B3" s="233" t="s">
        <v>13</v>
      </c>
      <c r="C3" s="233" t="s">
        <v>14</v>
      </c>
      <c r="D3" s="233" t="s">
        <v>15</v>
      </c>
      <c r="E3" s="231" t="s">
        <v>16</v>
      </c>
      <c r="F3" s="233" t="s">
        <v>13</v>
      </c>
      <c r="G3" s="233" t="s">
        <v>14</v>
      </c>
      <c r="H3" s="230" t="s">
        <v>17</v>
      </c>
      <c r="I3" s="231" t="s">
        <v>16</v>
      </c>
      <c r="J3" s="314"/>
      <c r="K3" s="269"/>
      <c r="L3" s="299"/>
      <c r="M3" s="14">
        <v>30000</v>
      </c>
      <c r="N3" s="10">
        <v>3000</v>
      </c>
      <c r="O3" s="15">
        <v>100000</v>
      </c>
      <c r="P3" s="16">
        <f>(M3+N3+O3)-K4</f>
        <v>-1067000</v>
      </c>
    </row>
    <row r="4" spans="1:17" ht="20.100000000000001" customHeight="1" x14ac:dyDescent="0.3">
      <c r="A4" s="186">
        <v>300</v>
      </c>
      <c r="B4" s="187">
        <v>3940</v>
      </c>
      <c r="C4" s="187">
        <v>4500</v>
      </c>
      <c r="D4" s="188">
        <f>C4-B4</f>
        <v>560</v>
      </c>
      <c r="E4" s="20">
        <f>D4*2000</f>
        <v>1120000</v>
      </c>
      <c r="F4" s="187">
        <v>434</v>
      </c>
      <c r="G4" s="187">
        <v>442</v>
      </c>
      <c r="H4" s="21">
        <f>G4-F4</f>
        <v>8</v>
      </c>
      <c r="I4" s="22">
        <f>H4*10000</f>
        <v>80000</v>
      </c>
      <c r="J4" s="22"/>
      <c r="K4" s="23">
        <f>E4+I4</f>
        <v>1200000</v>
      </c>
      <c r="L4" s="299"/>
      <c r="M4" s="24">
        <v>23</v>
      </c>
      <c r="N4" s="25"/>
      <c r="O4" s="10">
        <v>15000</v>
      </c>
      <c r="P4" s="26"/>
    </row>
    <row r="5" spans="1:17" ht="20.100000000000001" customHeight="1" thickBot="1" x14ac:dyDescent="0.35">
      <c r="A5" s="305"/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6"/>
      <c r="M5" s="27"/>
      <c r="N5" s="284"/>
      <c r="O5" s="284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285" t="s">
        <v>19</v>
      </c>
      <c r="B8" s="286"/>
      <c r="C8" s="287" t="str">
        <f>C1</f>
        <v>TIỀN NHÀ TRỌ THÁNG 3/2019</v>
      </c>
      <c r="D8" s="287"/>
      <c r="E8" s="287"/>
      <c r="F8" s="287"/>
      <c r="G8" s="287"/>
      <c r="H8" s="287"/>
      <c r="I8" s="287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313" t="str">
        <f>A2</f>
        <v>Tiền phòng Tháng 3</v>
      </c>
      <c r="B9" s="314" t="str">
        <f>B2</f>
        <v>Tiền điện Tháng 2</v>
      </c>
      <c r="C9" s="242"/>
      <c r="D9" s="242"/>
      <c r="E9" s="242"/>
      <c r="F9" s="314" t="str">
        <f>F2</f>
        <v>Tiền nước Tháng 2</v>
      </c>
      <c r="G9" s="314"/>
      <c r="H9" s="314"/>
      <c r="I9" s="314"/>
      <c r="J9" s="314" t="str">
        <f>J2</f>
        <v>Thuê bao truyền hình cáp Tháng 2</v>
      </c>
      <c r="K9" s="270" t="str">
        <f>K2</f>
        <v>Số tiền phải đóng (đồng)</v>
      </c>
      <c r="L9" s="299"/>
      <c r="M9" s="46"/>
      <c r="N9" s="15"/>
      <c r="O9" s="15"/>
      <c r="P9" s="15"/>
    </row>
    <row r="10" spans="1:17" ht="39.950000000000003" customHeight="1" x14ac:dyDescent="0.3">
      <c r="A10" s="313"/>
      <c r="B10" s="233" t="s">
        <v>13</v>
      </c>
      <c r="C10" s="233" t="s">
        <v>14</v>
      </c>
      <c r="D10" s="233" t="s">
        <v>15</v>
      </c>
      <c r="E10" s="231" t="s">
        <v>16</v>
      </c>
      <c r="F10" s="233" t="s">
        <v>13</v>
      </c>
      <c r="G10" s="233" t="s">
        <v>14</v>
      </c>
      <c r="H10" s="230" t="s">
        <v>17</v>
      </c>
      <c r="I10" s="232" t="s">
        <v>16</v>
      </c>
      <c r="J10" s="314"/>
      <c r="K10" s="270"/>
      <c r="L10" s="299"/>
      <c r="M10" s="46"/>
      <c r="N10" s="15"/>
      <c r="O10" s="15"/>
      <c r="P10" s="16"/>
    </row>
    <row r="11" spans="1:17" ht="20.100000000000001" customHeight="1" x14ac:dyDescent="0.3">
      <c r="A11" s="186">
        <f>A4</f>
        <v>300</v>
      </c>
      <c r="B11" s="187"/>
      <c r="C11" s="187"/>
      <c r="D11" s="19">
        <f>C11-B11</f>
        <v>0</v>
      </c>
      <c r="E11" s="48">
        <f>IF(D11&lt;=50,D11*$N$2,(D11-50)*$N$3+50*$N$2)</f>
        <v>0</v>
      </c>
      <c r="F11" s="187">
        <v>594</v>
      </c>
      <c r="G11" s="187">
        <v>602</v>
      </c>
      <c r="H11" s="21">
        <f>G11-F11</f>
        <v>8</v>
      </c>
      <c r="I11" s="22">
        <f>H11*10000</f>
        <v>80000</v>
      </c>
      <c r="J11" s="22">
        <v>0</v>
      </c>
      <c r="K11" s="23">
        <f>A11+E11+I11+J11</f>
        <v>80300</v>
      </c>
      <c r="L11" s="299"/>
      <c r="M11" s="24"/>
      <c r="N11" s="25"/>
      <c r="O11" s="26"/>
      <c r="P11" s="26"/>
    </row>
    <row r="12" spans="1:17" s="50" customFormat="1" ht="20.100000000000001" customHeight="1" thickBot="1" x14ac:dyDescent="0.3">
      <c r="A12" s="322"/>
      <c r="B12" s="323"/>
      <c r="C12" s="323"/>
      <c r="D12" s="323"/>
      <c r="E12" s="323"/>
      <c r="F12" s="323"/>
      <c r="G12" s="323"/>
      <c r="H12" s="323"/>
      <c r="I12" s="323"/>
      <c r="J12" s="323"/>
      <c r="K12" s="323"/>
      <c r="L12" s="324"/>
      <c r="M12" s="49"/>
      <c r="N12" s="308"/>
      <c r="O12" s="308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285" t="s">
        <v>20</v>
      </c>
      <c r="B15" s="286"/>
      <c r="C15" s="287" t="str">
        <f>C1</f>
        <v>TIỀN NHÀ TRỌ THÁNG 3/2019</v>
      </c>
      <c r="D15" s="287"/>
      <c r="E15" s="287"/>
      <c r="F15" s="287"/>
      <c r="G15" s="287"/>
      <c r="H15" s="287"/>
      <c r="I15" s="287"/>
      <c r="J15" s="44" t="s">
        <v>152</v>
      </c>
      <c r="K15" s="45" t="s">
        <v>153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313" t="str">
        <f>A2</f>
        <v>Tiền phòng Tháng 3</v>
      </c>
      <c r="B16" s="314" t="str">
        <f>B2</f>
        <v>Tiền điện Tháng 2</v>
      </c>
      <c r="C16" s="242"/>
      <c r="D16" s="242"/>
      <c r="E16" s="242"/>
      <c r="F16" s="314" t="str">
        <f>F2</f>
        <v>Tiền nước Tháng 2</v>
      </c>
      <c r="G16" s="314"/>
      <c r="H16" s="314"/>
      <c r="I16" s="314"/>
      <c r="J16" s="314" t="str">
        <f>J2</f>
        <v>Thuê bao truyền hình cáp Tháng 2</v>
      </c>
      <c r="K16" s="270" t="str">
        <f>K2</f>
        <v>Số tiền phải đóng (đồng)</v>
      </c>
      <c r="L16" s="299"/>
      <c r="M16" s="46"/>
      <c r="N16" s="15"/>
      <c r="O16" s="15"/>
      <c r="P16" s="15"/>
    </row>
    <row r="17" spans="1:16" ht="59.25" x14ac:dyDescent="0.3">
      <c r="A17" s="313"/>
      <c r="B17" s="233" t="s">
        <v>220</v>
      </c>
      <c r="C17" s="233" t="s">
        <v>219</v>
      </c>
      <c r="D17" s="233" t="s">
        <v>218</v>
      </c>
      <c r="E17" s="231" t="s">
        <v>16</v>
      </c>
      <c r="F17" s="233" t="s">
        <v>13</v>
      </c>
      <c r="G17" s="233" t="s">
        <v>14</v>
      </c>
      <c r="H17" s="230" t="s">
        <v>17</v>
      </c>
      <c r="I17" s="232" t="s">
        <v>16</v>
      </c>
      <c r="J17" s="314"/>
      <c r="K17" s="270"/>
      <c r="L17" s="299"/>
      <c r="M17" s="46"/>
      <c r="N17" s="15"/>
      <c r="O17" s="15"/>
      <c r="P17" s="16"/>
    </row>
    <row r="18" spans="1:16" x14ac:dyDescent="0.3">
      <c r="A18" s="186">
        <v>1300000</v>
      </c>
      <c r="B18" s="187">
        <v>326</v>
      </c>
      <c r="C18" s="187">
        <v>396</v>
      </c>
      <c r="D18" s="19">
        <f>C18-B18</f>
        <v>70</v>
      </c>
      <c r="E18" s="48">
        <f>IF(D18&lt;=50,D18*$N$2,(D18-50)*$N$3+50*$N$2)</f>
        <v>210000</v>
      </c>
      <c r="F18" s="187">
        <v>669</v>
      </c>
      <c r="G18" s="187">
        <v>671</v>
      </c>
      <c r="H18" s="21">
        <f>G18-F18</f>
        <v>2</v>
      </c>
      <c r="I18" s="22">
        <f>H18*$O$2</f>
        <v>30000</v>
      </c>
      <c r="J18" s="22">
        <v>0</v>
      </c>
      <c r="K18" s="23">
        <f>A18+E18+I18+J18</f>
        <v>1540000</v>
      </c>
      <c r="L18" s="299"/>
      <c r="M18" s="24"/>
      <c r="N18" s="25"/>
      <c r="O18" s="26"/>
      <c r="P18" s="26"/>
    </row>
    <row r="19" spans="1:16" s="50" customFormat="1" ht="20.25" thickBot="1" x14ac:dyDescent="0.35">
      <c r="A19" s="281" t="s">
        <v>217</v>
      </c>
      <c r="B19" s="317"/>
      <c r="C19" s="317"/>
      <c r="D19" s="317"/>
      <c r="E19" s="317"/>
      <c r="F19" s="317"/>
      <c r="G19" s="317"/>
      <c r="H19" s="317"/>
      <c r="I19" s="317"/>
      <c r="J19" s="317"/>
      <c r="K19" s="317"/>
      <c r="L19" s="318"/>
      <c r="M19" s="49"/>
      <c r="N19" s="308"/>
      <c r="O19" s="308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285" t="s">
        <v>22</v>
      </c>
      <c r="B22" s="286"/>
      <c r="C22" s="287" t="str">
        <f>C1</f>
        <v>TIỀN NHÀ TRỌ THÁNG 3/2019</v>
      </c>
      <c r="D22" s="287"/>
      <c r="E22" s="287"/>
      <c r="F22" s="287"/>
      <c r="G22" s="287"/>
      <c r="H22" s="287"/>
      <c r="I22" s="287"/>
      <c r="J22" s="1" t="s">
        <v>180</v>
      </c>
      <c r="K22" s="2" t="s">
        <v>179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288" t="str">
        <f>A2</f>
        <v>Tiền phòng Tháng 3</v>
      </c>
      <c r="B23" s="290" t="str">
        <f>B2</f>
        <v>Tiền điện Tháng 2</v>
      </c>
      <c r="C23" s="293"/>
      <c r="D23" s="293"/>
      <c r="E23" s="294"/>
      <c r="F23" s="290" t="str">
        <f>F2</f>
        <v>Tiền nước Tháng 2</v>
      </c>
      <c r="G23" s="293"/>
      <c r="H23" s="293"/>
      <c r="I23" s="294"/>
      <c r="J23" s="295" t="str">
        <f>J2</f>
        <v>Thuê bao truyền hình cáp Tháng 2</v>
      </c>
      <c r="K23" s="297" t="str">
        <f>K2</f>
        <v>Số tiền phải đóng (đồng)</v>
      </c>
      <c r="L23" s="319"/>
      <c r="M23" s="46"/>
      <c r="N23" s="15"/>
      <c r="O23" s="15"/>
      <c r="P23" s="15"/>
    </row>
    <row r="24" spans="1:16" ht="59.25" x14ac:dyDescent="0.3">
      <c r="A24" s="289"/>
      <c r="B24" s="233" t="s">
        <v>13</v>
      </c>
      <c r="C24" s="233" t="s">
        <v>14</v>
      </c>
      <c r="D24" s="233" t="s">
        <v>15</v>
      </c>
      <c r="E24" s="231" t="s">
        <v>16</v>
      </c>
      <c r="F24" s="233" t="s">
        <v>13</v>
      </c>
      <c r="G24" s="233" t="s">
        <v>14</v>
      </c>
      <c r="H24" s="230" t="s">
        <v>17</v>
      </c>
      <c r="I24" s="232" t="s">
        <v>16</v>
      </c>
      <c r="J24" s="296"/>
      <c r="K24" s="298"/>
      <c r="L24" s="320"/>
      <c r="M24" s="46"/>
      <c r="N24" s="15"/>
      <c r="O24" s="15"/>
      <c r="P24" s="16"/>
    </row>
    <row r="25" spans="1:16" x14ac:dyDescent="0.3">
      <c r="A25" s="186">
        <v>1300000</v>
      </c>
      <c r="B25" s="187">
        <v>5192</v>
      </c>
      <c r="C25" s="187">
        <v>5204</v>
      </c>
      <c r="D25" s="19">
        <f>C25-B25</f>
        <v>12</v>
      </c>
      <c r="E25" s="48">
        <f>IF(D25&lt;=50,D25*$N$2,(D25-50)*$N$3+50*$N$2)</f>
        <v>36000</v>
      </c>
      <c r="F25" s="187">
        <v>783</v>
      </c>
      <c r="G25" s="187">
        <v>790</v>
      </c>
      <c r="H25" s="21">
        <f>G25-F25</f>
        <v>7</v>
      </c>
      <c r="I25" s="22">
        <f>H25*$O$2</f>
        <v>105000</v>
      </c>
      <c r="J25" s="22"/>
      <c r="K25" s="23">
        <f>A25+E25+I25+J25</f>
        <v>1441000</v>
      </c>
      <c r="L25" s="321"/>
      <c r="M25" s="24"/>
      <c r="N25" s="25"/>
      <c r="O25" s="26"/>
      <c r="P25" s="26"/>
    </row>
    <row r="26" spans="1:16" s="50" customFormat="1" ht="49.5" customHeight="1" thickBot="1" x14ac:dyDescent="0.3">
      <c r="A26" s="281" t="str">
        <f>A19</f>
        <v xml:space="preserve">C.YẾN: 090.1357.000 Lưu ý: Vui lòng thanh toán trước ngày 10/3/2019tại địa chỉ nhà số 43A Nguyễn Văn Cự, P.Tân Tạo A, Q.Bình Tân </v>
      </c>
      <c r="B26" s="315"/>
      <c r="C26" s="315"/>
      <c r="D26" s="315"/>
      <c r="E26" s="315"/>
      <c r="F26" s="315"/>
      <c r="G26" s="315"/>
      <c r="H26" s="315"/>
      <c r="I26" s="315"/>
      <c r="J26" s="315"/>
      <c r="K26" s="315"/>
      <c r="L26" s="316"/>
      <c r="M26" s="49"/>
      <c r="N26" s="308"/>
      <c r="O26" s="308"/>
    </row>
    <row r="27" spans="1:16" ht="21" thickTop="1" x14ac:dyDescent="0.3">
      <c r="A27" s="285" t="s">
        <v>24</v>
      </c>
      <c r="B27" s="286"/>
      <c r="C27" s="287" t="str">
        <f>C1</f>
        <v>TIỀN NHÀ TRỌ THÁNG 3/2019</v>
      </c>
      <c r="D27" s="287"/>
      <c r="E27" s="287"/>
      <c r="F27" s="287"/>
      <c r="G27" s="287"/>
      <c r="H27" s="287"/>
      <c r="I27" s="287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313" t="str">
        <f>A2</f>
        <v>Tiền phòng Tháng 3</v>
      </c>
      <c r="B28" s="314" t="str">
        <f>B2</f>
        <v>Tiền điện Tháng 2</v>
      </c>
      <c r="C28" s="242"/>
      <c r="D28" s="242"/>
      <c r="E28" s="242"/>
      <c r="F28" s="314" t="str">
        <f>F2</f>
        <v>Tiền nước Tháng 2</v>
      </c>
      <c r="G28" s="314"/>
      <c r="H28" s="314"/>
      <c r="I28" s="314"/>
      <c r="J28" s="314" t="str">
        <f>J2</f>
        <v>Thuê bao truyền hình cáp Tháng 2</v>
      </c>
      <c r="K28" s="270" t="str">
        <f>K2</f>
        <v>Số tiền phải đóng (đồng)</v>
      </c>
      <c r="L28" s="299"/>
      <c r="M28" s="46"/>
      <c r="N28" s="15"/>
      <c r="O28" s="15"/>
      <c r="P28" s="15"/>
    </row>
    <row r="29" spans="1:16" ht="59.25" x14ac:dyDescent="0.3">
      <c r="A29" s="313"/>
      <c r="B29" s="233" t="s">
        <v>13</v>
      </c>
      <c r="C29" s="233" t="s">
        <v>14</v>
      </c>
      <c r="D29" s="233" t="s">
        <v>15</v>
      </c>
      <c r="E29" s="231" t="s">
        <v>16</v>
      </c>
      <c r="F29" s="233" t="s">
        <v>13</v>
      </c>
      <c r="G29" s="233" t="s">
        <v>14</v>
      </c>
      <c r="H29" s="230" t="s">
        <v>17</v>
      </c>
      <c r="I29" s="232" t="s">
        <v>16</v>
      </c>
      <c r="J29" s="314"/>
      <c r="K29" s="270"/>
      <c r="L29" s="299"/>
      <c r="M29" s="46"/>
      <c r="N29" s="15"/>
      <c r="O29" s="15"/>
      <c r="P29" s="16"/>
    </row>
    <row r="30" spans="1:16" x14ac:dyDescent="0.3">
      <c r="A30" s="186">
        <v>1300000</v>
      </c>
      <c r="B30" s="187">
        <v>1603</v>
      </c>
      <c r="C30" s="187">
        <v>1653</v>
      </c>
      <c r="D30" s="19">
        <f>C30-B30</f>
        <v>50</v>
      </c>
      <c r="E30" s="48">
        <f>IF(D30&lt;=50,D30*$N$2,(D30-50)*$N$3+50*$N$2)</f>
        <v>150000</v>
      </c>
      <c r="F30" s="187">
        <v>578</v>
      </c>
      <c r="G30" s="187">
        <v>582</v>
      </c>
      <c r="H30" s="21">
        <f>G30-F30</f>
        <v>4</v>
      </c>
      <c r="I30" s="22">
        <f>H30*$O$2</f>
        <v>60000</v>
      </c>
      <c r="J30" s="22">
        <v>30000</v>
      </c>
      <c r="K30" s="23">
        <f>A30+E30+I30+J30</f>
        <v>1540000</v>
      </c>
      <c r="L30" s="299"/>
      <c r="M30" s="24"/>
      <c r="N30" s="25"/>
      <c r="O30" s="26"/>
      <c r="P30" s="26"/>
    </row>
    <row r="31" spans="1:16" ht="20.25" thickBot="1" x14ac:dyDescent="0.35">
      <c r="A31" s="310" t="str">
        <f>A19</f>
        <v xml:space="preserve">C.YẾN: 090.1357.000 Lưu ý: Vui lòng thanh toán trước ngày 10/3/2019tại địa chỉ nhà số 43A Nguyễn Văn Cự, P.Tân Tạo A, Q.Bình Tân </v>
      </c>
      <c r="B31" s="311"/>
      <c r="C31" s="311"/>
      <c r="D31" s="311"/>
      <c r="E31" s="311"/>
      <c r="F31" s="311"/>
      <c r="G31" s="311"/>
      <c r="H31" s="311"/>
      <c r="I31" s="311"/>
      <c r="J31" s="311"/>
      <c r="K31" s="311"/>
      <c r="L31" s="312"/>
      <c r="M31" s="27"/>
      <c r="N31" s="284"/>
      <c r="O31" s="284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285" t="s">
        <v>27</v>
      </c>
      <c r="B34" s="286"/>
      <c r="C34" s="287" t="str">
        <f>C1</f>
        <v>TIỀN NHÀ TRỌ THÁNG 3/2019</v>
      </c>
      <c r="D34" s="287"/>
      <c r="E34" s="287"/>
      <c r="F34" s="287"/>
      <c r="G34" s="287"/>
      <c r="H34" s="287"/>
      <c r="I34" s="287"/>
      <c r="J34" s="44" t="s">
        <v>221</v>
      </c>
      <c r="K34" s="45"/>
      <c r="L34" s="3" t="s">
        <v>2</v>
      </c>
      <c r="M34" s="4"/>
      <c r="N34" s="5"/>
      <c r="O34" s="6"/>
      <c r="P34" s="6"/>
    </row>
    <row r="35" spans="1:17" ht="24.95" customHeight="1" x14ac:dyDescent="0.3">
      <c r="A35" s="313" t="str">
        <f>A2</f>
        <v>Tiền phòng Tháng 3</v>
      </c>
      <c r="B35" s="314" t="str">
        <f>B2</f>
        <v>Tiền điện Tháng 2</v>
      </c>
      <c r="C35" s="242"/>
      <c r="D35" s="242"/>
      <c r="E35" s="242"/>
      <c r="F35" s="314" t="str">
        <f>F2</f>
        <v>Tiền nước Tháng 2</v>
      </c>
      <c r="G35" s="314"/>
      <c r="H35" s="314"/>
      <c r="I35" s="314"/>
      <c r="J35" s="314" t="str">
        <f>J2</f>
        <v>Thuê bao truyền hình cáp Tháng 2</v>
      </c>
      <c r="K35" s="270" t="str">
        <f>K2</f>
        <v>Số tiền phải đóng (đồng)</v>
      </c>
      <c r="L35" s="309">
        <f>K37+L2</f>
        <v>2721300</v>
      </c>
      <c r="M35" s="46"/>
      <c r="N35" s="15"/>
      <c r="O35" s="15"/>
      <c r="P35" s="15"/>
    </row>
    <row r="36" spans="1:17" ht="39.950000000000003" customHeight="1" x14ac:dyDescent="0.3">
      <c r="A36" s="313"/>
      <c r="B36" s="233" t="s">
        <v>13</v>
      </c>
      <c r="C36" s="233" t="s">
        <v>14</v>
      </c>
      <c r="D36" s="233" t="s">
        <v>15</v>
      </c>
      <c r="E36" s="231" t="s">
        <v>16</v>
      </c>
      <c r="F36" s="233" t="s">
        <v>13</v>
      </c>
      <c r="G36" s="233" t="s">
        <v>14</v>
      </c>
      <c r="H36" s="230" t="s">
        <v>17</v>
      </c>
      <c r="I36" s="232" t="s">
        <v>16</v>
      </c>
      <c r="J36" s="314"/>
      <c r="K36" s="270"/>
      <c r="L36" s="299"/>
      <c r="M36" s="46"/>
      <c r="N36" s="15"/>
      <c r="O36" s="15"/>
      <c r="P36" s="16"/>
    </row>
    <row r="37" spans="1:17" ht="20.100000000000001" customHeight="1" x14ac:dyDescent="0.3">
      <c r="A37" s="186">
        <f>A30</f>
        <v>1300000</v>
      </c>
      <c r="B37" s="187">
        <v>2378</v>
      </c>
      <c r="C37" s="187">
        <v>2395</v>
      </c>
      <c r="D37" s="19">
        <f>C37-B37</f>
        <v>17</v>
      </c>
      <c r="E37" s="48">
        <f>IF(D37&lt;=50,D37*$N$2,(D37-50)*$N$3+50*$N$2)</f>
        <v>51000</v>
      </c>
      <c r="F37" s="187">
        <v>622</v>
      </c>
      <c r="G37" s="187">
        <v>628</v>
      </c>
      <c r="H37" s="21">
        <f>G37-F37</f>
        <v>6</v>
      </c>
      <c r="I37" s="22">
        <f>H37*$O$2</f>
        <v>90000</v>
      </c>
      <c r="J37" s="22">
        <v>0</v>
      </c>
      <c r="K37" s="23">
        <f>A37+E37+I37+J37</f>
        <v>1441000</v>
      </c>
      <c r="L37" s="299"/>
      <c r="M37" s="24"/>
      <c r="N37" s="25"/>
      <c r="O37" s="26"/>
      <c r="P37" s="26"/>
    </row>
    <row r="38" spans="1:17" ht="20.100000000000001" customHeight="1" thickBot="1" x14ac:dyDescent="0.35">
      <c r="A38" s="310" t="str">
        <f>A31</f>
        <v xml:space="preserve">C.YẾN: 090.1357.000 Lưu ý: Vui lòng thanh toán trước ngày 10/3/2019tại địa chỉ nhà số 43A Nguyễn Văn Cự, P.Tân Tạo A, Q.Bình Tân </v>
      </c>
      <c r="B38" s="311"/>
      <c r="C38" s="311"/>
      <c r="D38" s="311"/>
      <c r="E38" s="311"/>
      <c r="F38" s="311"/>
      <c r="G38" s="311"/>
      <c r="H38" s="311"/>
      <c r="I38" s="311"/>
      <c r="J38" s="311"/>
      <c r="K38" s="311"/>
      <c r="L38" s="312"/>
      <c r="M38" s="27"/>
      <c r="N38" s="284"/>
      <c r="O38" s="284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285" t="s">
        <v>28</v>
      </c>
      <c r="B41" s="286"/>
      <c r="C41" s="287" t="str">
        <f>C1</f>
        <v>TIỀN NHÀ TRỌ THÁNG 3/2019</v>
      </c>
      <c r="D41" s="287"/>
      <c r="E41" s="287"/>
      <c r="F41" s="287"/>
      <c r="G41" s="287"/>
      <c r="H41" s="287"/>
      <c r="I41" s="287"/>
      <c r="J41" s="44" t="s">
        <v>135</v>
      </c>
      <c r="K41" s="45">
        <v>1659967075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313" t="str">
        <f>A2</f>
        <v>Tiền phòng Tháng 3</v>
      </c>
      <c r="B42" s="314" t="str">
        <f>B2</f>
        <v>Tiền điện Tháng 2</v>
      </c>
      <c r="C42" s="242"/>
      <c r="D42" s="242"/>
      <c r="E42" s="242"/>
      <c r="F42" s="314" t="str">
        <f>F2</f>
        <v>Tiền nước Tháng 2</v>
      </c>
      <c r="G42" s="314"/>
      <c r="H42" s="314"/>
      <c r="I42" s="314"/>
      <c r="J42" s="314" t="str">
        <f>J2</f>
        <v>Thuê bao truyền hình cáp Tháng 2</v>
      </c>
      <c r="K42" s="270" t="str">
        <f>K2</f>
        <v>Số tiền phải đóng (đồng)</v>
      </c>
      <c r="L42" s="299"/>
      <c r="M42" s="46"/>
      <c r="N42" s="15"/>
      <c r="O42" s="15"/>
      <c r="P42" s="15"/>
    </row>
    <row r="43" spans="1:17" ht="39.950000000000003" customHeight="1" x14ac:dyDescent="0.3">
      <c r="A43" s="313"/>
      <c r="B43" s="233" t="s">
        <v>13</v>
      </c>
      <c r="C43" s="233" t="s">
        <v>14</v>
      </c>
      <c r="D43" s="233" t="s">
        <v>15</v>
      </c>
      <c r="E43" s="231" t="s">
        <v>16</v>
      </c>
      <c r="F43" s="233" t="s">
        <v>13</v>
      </c>
      <c r="G43" s="233" t="s">
        <v>14</v>
      </c>
      <c r="H43" s="230" t="s">
        <v>17</v>
      </c>
      <c r="I43" s="232" t="s">
        <v>16</v>
      </c>
      <c r="J43" s="314"/>
      <c r="K43" s="270"/>
      <c r="L43" s="299"/>
      <c r="M43" s="46"/>
      <c r="N43" s="15"/>
      <c r="O43" s="15"/>
      <c r="P43" s="16"/>
    </row>
    <row r="44" spans="1:17" ht="20.100000000000001" customHeight="1" x14ac:dyDescent="0.3">
      <c r="A44" s="186">
        <f>A37</f>
        <v>1300000</v>
      </c>
      <c r="B44" s="187">
        <v>4604</v>
      </c>
      <c r="C44" s="187">
        <v>4670</v>
      </c>
      <c r="D44" s="19">
        <f>C44-B44</f>
        <v>66</v>
      </c>
      <c r="E44" s="48">
        <f>IF(D44&lt;=50,D44*$N$2,(D44-50)*$N$3+50*$N$2)</f>
        <v>198000</v>
      </c>
      <c r="F44" s="187">
        <v>743</v>
      </c>
      <c r="G44" s="187">
        <v>748</v>
      </c>
      <c r="H44" s="21">
        <f>G44-F44</f>
        <v>5</v>
      </c>
      <c r="I44" s="22">
        <f>H44*$O$2</f>
        <v>75000</v>
      </c>
      <c r="J44" s="22">
        <v>30000</v>
      </c>
      <c r="K44" s="23">
        <f>(A44+E44+I44+J44)</f>
        <v>1603000</v>
      </c>
      <c r="L44" s="299"/>
      <c r="M44" s="24"/>
      <c r="N44" s="25"/>
      <c r="O44" s="26"/>
      <c r="P44" s="26"/>
    </row>
    <row r="45" spans="1:17" ht="20.100000000000001" customHeight="1" thickBot="1" x14ac:dyDescent="0.35">
      <c r="A45" s="310" t="str">
        <f>A31</f>
        <v xml:space="preserve">C.YẾN: 090.1357.000 Lưu ý: Vui lòng thanh toán trước ngày 10/3/2019tại địa chỉ nhà số 43A Nguyễn Văn Cự, P.Tân Tạo A, Q.Bình Tân </v>
      </c>
      <c r="B45" s="311"/>
      <c r="C45" s="311"/>
      <c r="D45" s="311"/>
      <c r="E45" s="311"/>
      <c r="F45" s="311"/>
      <c r="G45" s="311"/>
      <c r="H45" s="311"/>
      <c r="I45" s="311"/>
      <c r="J45" s="311"/>
      <c r="K45" s="311"/>
      <c r="L45" s="312"/>
      <c r="M45" s="27"/>
      <c r="N45" s="284"/>
      <c r="O45" s="284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285" t="s">
        <v>30</v>
      </c>
      <c r="B48" s="286"/>
      <c r="C48" s="287" t="str">
        <f>C1</f>
        <v>TIỀN NHÀ TRỌ THÁNG 3/2019</v>
      </c>
      <c r="D48" s="287"/>
      <c r="E48" s="287"/>
      <c r="F48" s="287"/>
      <c r="G48" s="287"/>
      <c r="H48" s="287"/>
      <c r="I48" s="287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313" t="str">
        <f>A2</f>
        <v>Tiền phòng Tháng 3</v>
      </c>
      <c r="B49" s="314" t="str">
        <f>B2</f>
        <v>Tiền điện Tháng 2</v>
      </c>
      <c r="C49" s="242"/>
      <c r="D49" s="242"/>
      <c r="E49" s="242"/>
      <c r="F49" s="314" t="str">
        <f>F2</f>
        <v>Tiền nước Tháng 2</v>
      </c>
      <c r="G49" s="314"/>
      <c r="H49" s="314"/>
      <c r="I49" s="314"/>
      <c r="J49" s="314" t="str">
        <f>J2</f>
        <v>Thuê bao truyền hình cáp Tháng 2</v>
      </c>
      <c r="K49" s="270" t="str">
        <f>K2</f>
        <v>Số tiền phải đóng (đồng)</v>
      </c>
      <c r="L49" s="299"/>
      <c r="M49" s="46"/>
      <c r="N49" s="15"/>
      <c r="O49" s="15"/>
      <c r="P49" s="15"/>
    </row>
    <row r="50" spans="1:16" ht="59.25" x14ac:dyDescent="0.3">
      <c r="A50" s="313"/>
      <c r="B50" s="233" t="s">
        <v>13</v>
      </c>
      <c r="C50" s="233" t="s">
        <v>14</v>
      </c>
      <c r="D50" s="233" t="s">
        <v>15</v>
      </c>
      <c r="E50" s="231" t="s">
        <v>16</v>
      </c>
      <c r="F50" s="233" t="s">
        <v>13</v>
      </c>
      <c r="G50" s="233" t="s">
        <v>14</v>
      </c>
      <c r="H50" s="230" t="s">
        <v>17</v>
      </c>
      <c r="I50" s="232" t="s">
        <v>16</v>
      </c>
      <c r="J50" s="314"/>
      <c r="K50" s="270"/>
      <c r="L50" s="299"/>
      <c r="M50" s="46"/>
      <c r="N50" s="15"/>
      <c r="O50" s="15"/>
      <c r="P50" s="16"/>
    </row>
    <row r="51" spans="1:16" x14ac:dyDescent="0.3">
      <c r="A51" s="186">
        <f>A44</f>
        <v>1300000</v>
      </c>
      <c r="B51" s="187">
        <v>6004</v>
      </c>
      <c r="C51" s="187">
        <v>6114</v>
      </c>
      <c r="D51" s="19">
        <f>C51-B51</f>
        <v>110</v>
      </c>
      <c r="E51" s="48">
        <f>IF(D51&lt;=50,D51*$N$2,(D51-50)*$N$3+50*$N$2)</f>
        <v>330000</v>
      </c>
      <c r="F51" s="187">
        <v>721</v>
      </c>
      <c r="G51" s="187">
        <v>730</v>
      </c>
      <c r="H51" s="21">
        <f>G51-F51</f>
        <v>9</v>
      </c>
      <c r="I51" s="22">
        <f>H51*$O$2</f>
        <v>135000</v>
      </c>
      <c r="J51" s="22">
        <v>0</v>
      </c>
      <c r="K51" s="23">
        <f>A51+E51+I51+J51</f>
        <v>1765000</v>
      </c>
      <c r="L51" s="299"/>
      <c r="M51" s="24"/>
      <c r="N51" s="25"/>
      <c r="O51" s="26"/>
      <c r="P51" s="26"/>
    </row>
    <row r="52" spans="1:16" ht="48" customHeight="1" thickBot="1" x14ac:dyDescent="0.35">
      <c r="A52" s="310" t="str">
        <f>A31</f>
        <v xml:space="preserve">C.YẾN: 090.1357.000 Lưu ý: Vui lòng thanh toán trước ngày 10/3/2019tại địa chỉ nhà số 43A Nguyễn Văn Cự, P.Tân Tạo A, Q.Bình Tân </v>
      </c>
      <c r="B52" s="311"/>
      <c r="C52" s="311"/>
      <c r="D52" s="311"/>
      <c r="E52" s="311"/>
      <c r="F52" s="311"/>
      <c r="G52" s="311"/>
      <c r="H52" s="311"/>
      <c r="I52" s="311"/>
      <c r="J52" s="311"/>
      <c r="K52" s="311"/>
      <c r="L52" s="312"/>
      <c r="M52" s="27"/>
      <c r="N52" s="284"/>
      <c r="O52" s="284"/>
    </row>
    <row r="53" spans="1:16" ht="21" thickTop="1" x14ac:dyDescent="0.3">
      <c r="A53" s="285" t="s">
        <v>31</v>
      </c>
      <c r="B53" s="286"/>
      <c r="C53" s="287" t="str">
        <f>C1</f>
        <v>TIỀN NHÀ TRỌ THÁNG 3/2019</v>
      </c>
      <c r="D53" s="287"/>
      <c r="E53" s="287"/>
      <c r="F53" s="287"/>
      <c r="G53" s="287"/>
      <c r="H53" s="287"/>
      <c r="I53" s="287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313" t="str">
        <f>A2</f>
        <v>Tiền phòng Tháng 3</v>
      </c>
      <c r="B54" s="314" t="str">
        <f>B2</f>
        <v>Tiền điện Tháng 2</v>
      </c>
      <c r="C54" s="242"/>
      <c r="D54" s="242"/>
      <c r="E54" s="242"/>
      <c r="F54" s="314" t="str">
        <f>I3</f>
        <v>Thành tiền</v>
      </c>
      <c r="G54" s="314"/>
      <c r="H54" s="314"/>
      <c r="I54" s="314"/>
      <c r="J54" s="314" t="str">
        <f>J2</f>
        <v>Thuê bao truyền hình cáp Tháng 2</v>
      </c>
      <c r="K54" s="270" t="str">
        <f>K2</f>
        <v>Số tiền phải đóng (đồng)</v>
      </c>
      <c r="L54" s="299"/>
      <c r="M54" s="46"/>
      <c r="N54" s="15"/>
      <c r="O54" s="15"/>
      <c r="P54" s="15"/>
    </row>
    <row r="55" spans="1:16" ht="59.25" x14ac:dyDescent="0.3">
      <c r="A55" s="313"/>
      <c r="B55" s="233" t="s">
        <v>13</v>
      </c>
      <c r="C55" s="233" t="s">
        <v>14</v>
      </c>
      <c r="D55" s="233" t="s">
        <v>15</v>
      </c>
      <c r="E55" s="231" t="s">
        <v>16</v>
      </c>
      <c r="F55" s="233" t="s">
        <v>13</v>
      </c>
      <c r="G55" s="233" t="s">
        <v>14</v>
      </c>
      <c r="H55" s="230" t="s">
        <v>17</v>
      </c>
      <c r="I55" s="232" t="s">
        <v>16</v>
      </c>
      <c r="J55" s="314"/>
      <c r="K55" s="270"/>
      <c r="L55" s="299"/>
      <c r="M55" s="46"/>
      <c r="N55" s="15"/>
      <c r="O55" s="15"/>
      <c r="P55" s="16"/>
    </row>
    <row r="56" spans="1:16" x14ac:dyDescent="0.3">
      <c r="A56" s="186">
        <v>3000000</v>
      </c>
      <c r="B56" s="187">
        <v>5398</v>
      </c>
      <c r="C56" s="187">
        <v>5502</v>
      </c>
      <c r="D56" s="19">
        <f>C56-B56</f>
        <v>104</v>
      </c>
      <c r="E56" s="48">
        <f>IF(D56&lt;=50,D56*$N$2,(D56-50)*$N$3+50*$N$2)</f>
        <v>312000</v>
      </c>
      <c r="F56" s="187">
        <v>479</v>
      </c>
      <c r="G56" s="187">
        <v>482</v>
      </c>
      <c r="H56" s="21">
        <f>G56-F56</f>
        <v>3</v>
      </c>
      <c r="I56" s="22">
        <f>H56*$O$2</f>
        <v>45000</v>
      </c>
      <c r="J56" s="22">
        <v>0</v>
      </c>
      <c r="K56" s="23">
        <f>(A56+E56+I56+J56)</f>
        <v>3357000</v>
      </c>
      <c r="L56" s="299"/>
      <c r="M56" s="24"/>
      <c r="N56" s="25"/>
      <c r="O56" s="26"/>
      <c r="P56" s="26"/>
    </row>
    <row r="57" spans="1:16" ht="20.25" thickBot="1" x14ac:dyDescent="0.35">
      <c r="A57" s="310" t="str">
        <f>A31</f>
        <v xml:space="preserve">C.YẾN: 090.1357.000 Lưu ý: Vui lòng thanh toán trước ngày 10/3/2019tại địa chỉ nhà số 43A Nguyễn Văn Cự, P.Tân Tạo A, Q.Bình Tân </v>
      </c>
      <c r="B57" s="311"/>
      <c r="C57" s="311"/>
      <c r="D57" s="311"/>
      <c r="E57" s="311"/>
      <c r="F57" s="311"/>
      <c r="G57" s="311"/>
      <c r="H57" s="311"/>
      <c r="I57" s="311"/>
      <c r="J57" s="311"/>
      <c r="K57" s="311"/>
      <c r="L57" s="312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285" t="s">
        <v>32</v>
      </c>
      <c r="B60" s="286"/>
      <c r="C60" s="287" t="str">
        <f>C1</f>
        <v>TIỀN NHÀ TRỌ THÁNG 3/2019</v>
      </c>
      <c r="D60" s="287"/>
      <c r="E60" s="287"/>
      <c r="F60" s="287"/>
      <c r="G60" s="287"/>
      <c r="H60" s="287"/>
      <c r="I60" s="287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288" t="str">
        <f>A2</f>
        <v>Tiền phòng Tháng 3</v>
      </c>
      <c r="B61" s="290" t="str">
        <f>B2</f>
        <v>Tiền điện Tháng 2</v>
      </c>
      <c r="C61" s="291"/>
      <c r="D61" s="291"/>
      <c r="E61" s="292"/>
      <c r="F61" s="290" t="str">
        <f>F2</f>
        <v>Tiền nước Tháng 2</v>
      </c>
      <c r="G61" s="293"/>
      <c r="H61" s="293"/>
      <c r="I61" s="294"/>
      <c r="J61" s="295" t="str">
        <f>J2</f>
        <v>Thuê bao truyền hình cáp Tháng 2</v>
      </c>
      <c r="K61" s="297" t="str">
        <f>K2</f>
        <v>Số tiền phải đóng (đồng)</v>
      </c>
      <c r="L61" s="299"/>
      <c r="M61" s="46"/>
      <c r="N61" s="15"/>
      <c r="O61" s="15"/>
      <c r="P61" s="15"/>
    </row>
    <row r="62" spans="1:16" ht="59.25" x14ac:dyDescent="0.3">
      <c r="A62" s="289"/>
      <c r="B62" s="60" t="s">
        <v>13</v>
      </c>
      <c r="C62" s="60" t="s">
        <v>14</v>
      </c>
      <c r="D62" s="233" t="s">
        <v>15</v>
      </c>
      <c r="E62" s="231" t="s">
        <v>16</v>
      </c>
      <c r="F62" s="60" t="s">
        <v>13</v>
      </c>
      <c r="G62" s="60" t="s">
        <v>14</v>
      </c>
      <c r="H62" s="230" t="s">
        <v>17</v>
      </c>
      <c r="I62" s="232" t="s">
        <v>16</v>
      </c>
      <c r="J62" s="296"/>
      <c r="K62" s="298"/>
      <c r="L62" s="299"/>
      <c r="M62" s="46"/>
      <c r="N62" s="15"/>
      <c r="O62" s="15"/>
      <c r="P62" s="16"/>
    </row>
    <row r="63" spans="1:16" x14ac:dyDescent="0.3">
      <c r="A63" s="186">
        <v>1300000</v>
      </c>
      <c r="B63" s="189">
        <v>6783</v>
      </c>
      <c r="C63" s="189">
        <v>6853</v>
      </c>
      <c r="D63" s="19">
        <f>C63-B63</f>
        <v>70</v>
      </c>
      <c r="E63" s="48">
        <f>IF(D63&lt;=50,D63*$N$2,(D63-50)*$N$3+50*$N$2)</f>
        <v>210000</v>
      </c>
      <c r="F63" s="187">
        <v>669</v>
      </c>
      <c r="G63" s="187">
        <v>673</v>
      </c>
      <c r="H63" s="21">
        <f>G63-F63</f>
        <v>4</v>
      </c>
      <c r="I63" s="22">
        <f>H63*$O$2</f>
        <v>60000</v>
      </c>
      <c r="J63" s="22">
        <v>30000</v>
      </c>
      <c r="K63" s="23">
        <f>A63+E63+I63+J63</f>
        <v>1600000</v>
      </c>
      <c r="L63" s="299"/>
      <c r="M63" s="24"/>
      <c r="N63" s="25"/>
      <c r="O63" s="26"/>
      <c r="P63" s="26"/>
    </row>
    <row r="64" spans="1:16" ht="20.25" thickBot="1" x14ac:dyDescent="0.35">
      <c r="A64" s="281" t="str">
        <f>A31</f>
        <v xml:space="preserve">C.YẾN: 090.1357.000 Lưu ý: Vui lòng thanh toán trước ngày 10/3/2019tại địa chỉ nhà số 43A Nguyễn Văn Cự, P.Tân Tạo A, Q.Bình Tân </v>
      </c>
      <c r="B64" s="282"/>
      <c r="C64" s="282"/>
      <c r="D64" s="282"/>
      <c r="E64" s="282"/>
      <c r="F64" s="282"/>
      <c r="G64" s="282"/>
      <c r="H64" s="282"/>
      <c r="I64" s="282"/>
      <c r="J64" s="282"/>
      <c r="K64" s="282"/>
      <c r="L64" s="283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285" t="s">
        <v>35</v>
      </c>
      <c r="B67" s="286"/>
      <c r="C67" s="287" t="str">
        <f>C1</f>
        <v>TIỀN NHÀ TRỌ THÁNG 3/2019</v>
      </c>
      <c r="D67" s="287"/>
      <c r="E67" s="287"/>
      <c r="F67" s="287"/>
      <c r="G67" s="287"/>
      <c r="H67" s="287"/>
      <c r="I67" s="287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288" t="str">
        <f>A2</f>
        <v>Tiền phòng Tháng 3</v>
      </c>
      <c r="B68" s="290" t="str">
        <f>B2</f>
        <v>Tiền điện Tháng 2</v>
      </c>
      <c r="C68" s="291"/>
      <c r="D68" s="291"/>
      <c r="E68" s="292"/>
      <c r="F68" s="290" t="str">
        <f>F2</f>
        <v>Tiền nước Tháng 2</v>
      </c>
      <c r="G68" s="293"/>
      <c r="H68" s="293"/>
      <c r="I68" s="294"/>
      <c r="J68" s="295" t="str">
        <f>J2</f>
        <v>Thuê bao truyền hình cáp Tháng 2</v>
      </c>
      <c r="K68" s="297" t="str">
        <f>K2</f>
        <v>Số tiền phải đóng (đồng)</v>
      </c>
      <c r="L68" s="309"/>
      <c r="M68" s="46"/>
      <c r="N68" s="15"/>
      <c r="O68" s="15"/>
      <c r="P68" s="15"/>
    </row>
    <row r="69" spans="1:16" ht="59.25" x14ac:dyDescent="0.3">
      <c r="A69" s="289"/>
      <c r="B69" s="60" t="s">
        <v>13</v>
      </c>
      <c r="C69" s="60" t="s">
        <v>14</v>
      </c>
      <c r="D69" s="233" t="s">
        <v>15</v>
      </c>
      <c r="E69" s="231" t="s">
        <v>16</v>
      </c>
      <c r="F69" s="60" t="s">
        <v>13</v>
      </c>
      <c r="G69" s="60" t="s">
        <v>14</v>
      </c>
      <c r="H69" s="230" t="s">
        <v>17</v>
      </c>
      <c r="I69" s="232" t="s">
        <v>16</v>
      </c>
      <c r="J69" s="296"/>
      <c r="K69" s="298"/>
      <c r="L69" s="299"/>
      <c r="M69" s="46"/>
      <c r="N69" s="15"/>
      <c r="O69" s="15"/>
      <c r="P69" s="16"/>
    </row>
    <row r="70" spans="1:16" x14ac:dyDescent="0.3">
      <c r="A70" s="186">
        <f>A63</f>
        <v>1300000</v>
      </c>
      <c r="B70" s="189">
        <v>11430</v>
      </c>
      <c r="C70" s="189">
        <v>11656</v>
      </c>
      <c r="D70" s="19">
        <f>C70-B70</f>
        <v>226</v>
      </c>
      <c r="E70" s="48">
        <f>IF(D70&lt;=50,D70*$N$2,(D70-50)*$N$3+50*$N$2)</f>
        <v>678000</v>
      </c>
      <c r="F70" s="187">
        <v>654</v>
      </c>
      <c r="G70" s="187">
        <v>659</v>
      </c>
      <c r="H70" s="21">
        <f>G70-F70</f>
        <v>5</v>
      </c>
      <c r="I70" s="22">
        <f>H70*$O$2</f>
        <v>75000</v>
      </c>
      <c r="J70" s="22"/>
      <c r="K70" s="23">
        <f>A70+E70+I70+J70</f>
        <v>2053000</v>
      </c>
      <c r="L70" s="299"/>
      <c r="M70" s="24"/>
      <c r="N70" s="25"/>
      <c r="O70" s="26"/>
      <c r="P70" s="26"/>
    </row>
    <row r="71" spans="1:16" ht="20.25" thickBot="1" x14ac:dyDescent="0.35">
      <c r="A71" s="281" t="str">
        <f>A31</f>
        <v xml:space="preserve">C.YẾN: 090.1357.000 Lưu ý: Vui lòng thanh toán trước ngày 10/3/2019tại địa chỉ nhà số 43A Nguyễn Văn Cự, P.Tân Tạo A, Q.Bình Tân </v>
      </c>
      <c r="B71" s="282"/>
      <c r="C71" s="282"/>
      <c r="D71" s="282"/>
      <c r="E71" s="282"/>
      <c r="F71" s="282"/>
      <c r="G71" s="282"/>
      <c r="H71" s="282"/>
      <c r="I71" s="282"/>
      <c r="J71" s="282"/>
      <c r="K71" s="282"/>
      <c r="L71" s="283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285" t="s">
        <v>38</v>
      </c>
      <c r="B74" s="286"/>
      <c r="C74" s="287" t="str">
        <f>C1</f>
        <v>TIỀN NHÀ TRỌ THÁNG 3/2019</v>
      </c>
      <c r="D74" s="287"/>
      <c r="E74" s="287"/>
      <c r="F74" s="287"/>
      <c r="G74" s="287"/>
      <c r="H74" s="287"/>
      <c r="I74" s="287"/>
      <c r="J74" s="44" t="s">
        <v>205</v>
      </c>
      <c r="K74" s="45" t="s">
        <v>206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288" t="str">
        <f>A2</f>
        <v>Tiền phòng Tháng 3</v>
      </c>
      <c r="B75" s="290" t="str">
        <f>B2</f>
        <v>Tiền điện Tháng 2</v>
      </c>
      <c r="C75" s="291"/>
      <c r="D75" s="291"/>
      <c r="E75" s="292"/>
      <c r="F75" s="290" t="str">
        <f>F2</f>
        <v>Tiền nước Tháng 2</v>
      </c>
      <c r="G75" s="293"/>
      <c r="H75" s="293"/>
      <c r="I75" s="294"/>
      <c r="J75" s="295" t="str">
        <f>J2</f>
        <v>Thuê bao truyền hình cáp Tháng 2</v>
      </c>
      <c r="K75" s="297" t="str">
        <f>K2</f>
        <v>Số tiền phải đóng (đồng)</v>
      </c>
      <c r="L75" s="309"/>
      <c r="M75" s="46"/>
      <c r="N75" s="15"/>
      <c r="O75" s="15"/>
      <c r="P75" s="15"/>
    </row>
    <row r="76" spans="1:16" ht="59.25" x14ac:dyDescent="0.3">
      <c r="A76" s="289"/>
      <c r="B76" s="60" t="s">
        <v>13</v>
      </c>
      <c r="C76" s="60" t="s">
        <v>14</v>
      </c>
      <c r="D76" s="233" t="s">
        <v>15</v>
      </c>
      <c r="E76" s="231" t="s">
        <v>16</v>
      </c>
      <c r="F76" s="60" t="s">
        <v>13</v>
      </c>
      <c r="G76" s="60" t="s">
        <v>14</v>
      </c>
      <c r="H76" s="230" t="s">
        <v>17</v>
      </c>
      <c r="I76" s="232" t="s">
        <v>16</v>
      </c>
      <c r="J76" s="296"/>
      <c r="K76" s="298"/>
      <c r="L76" s="299"/>
      <c r="M76" s="46"/>
      <c r="N76" s="15"/>
      <c r="O76" s="15"/>
      <c r="P76" s="16"/>
    </row>
    <row r="77" spans="1:16" x14ac:dyDescent="0.3">
      <c r="A77" s="186">
        <v>1300000</v>
      </c>
      <c r="B77" s="189">
        <v>20380</v>
      </c>
      <c r="C77" s="189">
        <v>20403</v>
      </c>
      <c r="D77" s="19">
        <f>C77-B77</f>
        <v>23</v>
      </c>
      <c r="E77" s="20">
        <f>IF(D77&lt;=50,D77*$N$2,(D77-50)*$N$3+50*$N$2)</f>
        <v>69000</v>
      </c>
      <c r="F77" s="187">
        <v>853</v>
      </c>
      <c r="G77" s="187">
        <v>857</v>
      </c>
      <c r="H77" s="21">
        <f>G77-F77</f>
        <v>4</v>
      </c>
      <c r="I77" s="22">
        <f>H77*$O$2</f>
        <v>60000</v>
      </c>
      <c r="J77" s="22"/>
      <c r="K77" s="23">
        <f>A77+E77+I77+J77</f>
        <v>1429000</v>
      </c>
      <c r="L77" s="299"/>
      <c r="M77" s="24"/>
      <c r="N77" s="25"/>
      <c r="O77" s="26"/>
      <c r="P77" s="26"/>
    </row>
    <row r="78" spans="1:16" ht="75" customHeight="1" thickBot="1" x14ac:dyDescent="0.35">
      <c r="A78" s="281"/>
      <c r="B78" s="282"/>
      <c r="C78" s="282"/>
      <c r="D78" s="282"/>
      <c r="E78" s="282"/>
      <c r="F78" s="282"/>
      <c r="G78" s="282"/>
      <c r="H78" s="282"/>
      <c r="I78" s="282"/>
      <c r="J78" s="282"/>
      <c r="K78" s="282"/>
      <c r="L78" s="283"/>
      <c r="M78" s="126"/>
      <c r="O78" s="99"/>
    </row>
    <row r="79" spans="1:16" ht="21" thickTop="1" x14ac:dyDescent="0.3">
      <c r="A79" s="285" t="s">
        <v>41</v>
      </c>
      <c r="B79" s="286"/>
      <c r="C79" s="287" t="str">
        <f>C1</f>
        <v>TIỀN NHÀ TRỌ THÁNG 3/2019</v>
      </c>
      <c r="D79" s="287"/>
      <c r="E79" s="287"/>
      <c r="F79" s="287"/>
      <c r="G79" s="287"/>
      <c r="H79" s="287"/>
      <c r="I79" s="287"/>
      <c r="J79" s="44" t="s">
        <v>181</v>
      </c>
      <c r="K79" s="45" t="s">
        <v>183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288" t="str">
        <f>A2</f>
        <v>Tiền phòng Tháng 3</v>
      </c>
      <c r="B80" s="290" t="str">
        <f>B2</f>
        <v>Tiền điện Tháng 2</v>
      </c>
      <c r="C80" s="291"/>
      <c r="D80" s="291"/>
      <c r="E80" s="292"/>
      <c r="F80" s="290" t="str">
        <f>F2</f>
        <v>Tiền nước Tháng 2</v>
      </c>
      <c r="G80" s="293"/>
      <c r="H80" s="293"/>
      <c r="I80" s="294"/>
      <c r="J80" s="295" t="str">
        <f>J2</f>
        <v>Thuê bao truyền hình cáp Tháng 2</v>
      </c>
      <c r="K80" s="297" t="str">
        <f>K2</f>
        <v>Số tiền phải đóng (đồng)</v>
      </c>
      <c r="L80" s="309"/>
      <c r="M80" s="46"/>
      <c r="N80" s="15"/>
      <c r="O80" s="15"/>
      <c r="P80" s="15"/>
    </row>
    <row r="81" spans="1:16" ht="59.25" x14ac:dyDescent="0.3">
      <c r="A81" s="289"/>
      <c r="B81" s="60" t="s">
        <v>13</v>
      </c>
      <c r="C81" s="60" t="s">
        <v>14</v>
      </c>
      <c r="D81" s="233" t="s">
        <v>15</v>
      </c>
      <c r="E81" s="231" t="s">
        <v>16</v>
      </c>
      <c r="F81" s="60" t="s">
        <v>13</v>
      </c>
      <c r="G81" s="60" t="s">
        <v>14</v>
      </c>
      <c r="H81" s="230" t="s">
        <v>17</v>
      </c>
      <c r="I81" s="232" t="s">
        <v>16</v>
      </c>
      <c r="J81" s="296"/>
      <c r="K81" s="298"/>
      <c r="L81" s="299"/>
      <c r="M81" s="46"/>
      <c r="N81" s="15"/>
      <c r="O81" s="15"/>
      <c r="P81" s="16"/>
    </row>
    <row r="82" spans="1:16" x14ac:dyDescent="0.3">
      <c r="A82" s="186">
        <f>A70</f>
        <v>1300000</v>
      </c>
      <c r="B82" s="187">
        <v>5147</v>
      </c>
      <c r="C82" s="187">
        <v>5171</v>
      </c>
      <c r="D82" s="19">
        <f>C82-B82</f>
        <v>24</v>
      </c>
      <c r="E82" s="48">
        <f>IF(D82&lt;=50,D82*$N$2,(D82-50)*$N$3+50*$N$2)</f>
        <v>72000</v>
      </c>
      <c r="F82" s="187">
        <v>648</v>
      </c>
      <c r="G82" s="187">
        <v>652</v>
      </c>
      <c r="H82" s="21">
        <f>G82-F82</f>
        <v>4</v>
      </c>
      <c r="I82" s="22">
        <f>H82*$O$2</f>
        <v>60000</v>
      </c>
      <c r="J82" s="22"/>
      <c r="K82" s="23">
        <f>A82+E82+I82+J82</f>
        <v>1432000</v>
      </c>
      <c r="L82" s="299"/>
      <c r="M82" s="24"/>
      <c r="N82" s="25"/>
      <c r="O82" s="26"/>
      <c r="P82" s="26"/>
    </row>
    <row r="83" spans="1:16" s="50" customFormat="1" ht="16.5" thickBot="1" x14ac:dyDescent="0.3">
      <c r="A83" s="305" t="str">
        <f>A31</f>
        <v xml:space="preserve">C.YẾN: 090.1357.000 Lưu ý: Vui lòng thanh toán trước ngày 10/3/2019tại địa chỉ nhà số 43A Nguyễn Văn Cự, P.Tân Tạo A, Q.Bình Tân </v>
      </c>
      <c r="B83" s="306"/>
      <c r="C83" s="306"/>
      <c r="D83" s="306"/>
      <c r="E83" s="306"/>
      <c r="F83" s="306"/>
      <c r="G83" s="306"/>
      <c r="H83" s="306"/>
      <c r="I83" s="306"/>
      <c r="J83" s="306"/>
      <c r="K83" s="306"/>
      <c r="L83" s="307"/>
      <c r="M83" s="49"/>
      <c r="N83" s="308"/>
      <c r="O83" s="308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285" t="s">
        <v>44</v>
      </c>
      <c r="B86" s="286"/>
      <c r="C86" s="287" t="str">
        <f>C1</f>
        <v>TIỀN NHÀ TRỌ THÁNG 3/2019</v>
      </c>
      <c r="D86" s="287"/>
      <c r="E86" s="287"/>
      <c r="F86" s="287"/>
      <c r="G86" s="287"/>
      <c r="H86" s="287"/>
      <c r="I86" s="287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288" t="str">
        <f>A2</f>
        <v>Tiền phòng Tháng 3</v>
      </c>
      <c r="B87" s="290" t="str">
        <f>B2</f>
        <v>Tiền điện Tháng 2</v>
      </c>
      <c r="C87" s="291"/>
      <c r="D87" s="291"/>
      <c r="E87" s="292"/>
      <c r="F87" s="290" t="str">
        <f>F2</f>
        <v>Tiền nước Tháng 2</v>
      </c>
      <c r="G87" s="293"/>
      <c r="H87" s="293"/>
      <c r="I87" s="294"/>
      <c r="J87" s="295" t="str">
        <f>J2</f>
        <v>Thuê bao truyền hình cáp Tháng 2</v>
      </c>
      <c r="K87" s="297" t="str">
        <f>K2</f>
        <v>Số tiền phải đóng (đồng)</v>
      </c>
      <c r="L87" s="299"/>
      <c r="M87" s="46"/>
      <c r="N87" s="15"/>
      <c r="O87" s="15"/>
      <c r="P87" s="15"/>
    </row>
    <row r="88" spans="1:16" ht="59.25" x14ac:dyDescent="0.3">
      <c r="A88" s="289"/>
      <c r="B88" s="60" t="s">
        <v>13</v>
      </c>
      <c r="C88" s="60" t="s">
        <v>14</v>
      </c>
      <c r="D88" s="233" t="s">
        <v>15</v>
      </c>
      <c r="E88" s="231" t="s">
        <v>16</v>
      </c>
      <c r="F88" s="60" t="s">
        <v>13</v>
      </c>
      <c r="G88" s="60" t="s">
        <v>14</v>
      </c>
      <c r="H88" s="230" t="s">
        <v>17</v>
      </c>
      <c r="I88" s="232" t="s">
        <v>16</v>
      </c>
      <c r="J88" s="296"/>
      <c r="K88" s="298"/>
      <c r="L88" s="299"/>
      <c r="M88" s="46"/>
      <c r="N88" s="15"/>
      <c r="O88" s="15"/>
      <c r="P88" s="16"/>
    </row>
    <row r="89" spans="1:16" x14ac:dyDescent="0.3">
      <c r="A89" s="186">
        <f>A82</f>
        <v>1300000</v>
      </c>
      <c r="B89" s="187">
        <v>3710</v>
      </c>
      <c r="C89" s="187">
        <v>3766</v>
      </c>
      <c r="D89" s="19">
        <f>C89-B89</f>
        <v>56</v>
      </c>
      <c r="E89" s="48">
        <f>IF(D89&lt;=50,D89*$N$2,(D89-50)*$N$3+50*$N$2)</f>
        <v>168000</v>
      </c>
      <c r="F89" s="187">
        <v>848</v>
      </c>
      <c r="G89" s="187">
        <v>858</v>
      </c>
      <c r="H89" s="21">
        <f>G89-F89</f>
        <v>10</v>
      </c>
      <c r="I89" s="22">
        <f>H89*$O$2</f>
        <v>150000</v>
      </c>
      <c r="J89" s="22">
        <v>0</v>
      </c>
      <c r="K89" s="23">
        <f>A89+E89+I89+J89</f>
        <v>1618000</v>
      </c>
      <c r="L89" s="299"/>
      <c r="M89" s="24"/>
      <c r="N89" s="25"/>
      <c r="O89" s="26"/>
      <c r="P89" s="26"/>
    </row>
    <row r="90" spans="1:16" ht="20.25" thickBot="1" x14ac:dyDescent="0.35">
      <c r="A90" s="281" t="str">
        <f>A83</f>
        <v xml:space="preserve">C.YẾN: 090.1357.000 Lưu ý: Vui lòng thanh toán trước ngày 10/3/2019tại địa chỉ nhà số 43A Nguyễn Văn Cự, P.Tân Tạo A, Q.Bình Tân </v>
      </c>
      <c r="B90" s="282"/>
      <c r="C90" s="282"/>
      <c r="D90" s="282"/>
      <c r="E90" s="282"/>
      <c r="F90" s="282"/>
      <c r="G90" s="282"/>
      <c r="H90" s="282"/>
      <c r="I90" s="282"/>
      <c r="J90" s="282"/>
      <c r="K90" s="282"/>
      <c r="L90" s="283"/>
      <c r="M90" s="27"/>
      <c r="N90" s="284"/>
      <c r="O90" s="284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285" t="s">
        <v>45</v>
      </c>
      <c r="B93" s="286"/>
      <c r="C93" s="287" t="str">
        <f>C1</f>
        <v>TIỀN NHÀ TRỌ THÁNG 3/2019</v>
      </c>
      <c r="D93" s="287"/>
      <c r="E93" s="287"/>
      <c r="F93" s="287"/>
      <c r="G93" s="287"/>
      <c r="H93" s="287"/>
      <c r="I93" s="287"/>
      <c r="J93" s="44" t="s">
        <v>184</v>
      </c>
      <c r="K93" s="45" t="s">
        <v>185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303" t="s">
        <v>3</v>
      </c>
      <c r="B94" s="290" t="str">
        <f>B2</f>
        <v>Tiền điện Tháng 2</v>
      </c>
      <c r="C94" s="291"/>
      <c r="D94" s="291"/>
      <c r="E94" s="292"/>
      <c r="F94" s="290" t="str">
        <f>F2</f>
        <v>Tiền nước Tháng 2</v>
      </c>
      <c r="G94" s="293"/>
      <c r="H94" s="293"/>
      <c r="I94" s="294"/>
      <c r="J94" s="295" t="str">
        <f>J9</f>
        <v>Thuê bao truyền hình cáp Tháng 2</v>
      </c>
      <c r="K94" s="297" t="str">
        <f>K87</f>
        <v>Số tiền phải đóng (đồng)</v>
      </c>
      <c r="L94" s="299"/>
      <c r="M94" s="46"/>
      <c r="N94" s="15"/>
      <c r="O94" s="15"/>
      <c r="P94" s="15"/>
    </row>
    <row r="95" spans="1:16" ht="48.75" customHeight="1" x14ac:dyDescent="0.3">
      <c r="A95" s="304"/>
      <c r="B95" s="60" t="s">
        <v>13</v>
      </c>
      <c r="C95" s="60" t="s">
        <v>14</v>
      </c>
      <c r="D95" s="233" t="s">
        <v>15</v>
      </c>
      <c r="E95" s="231" t="s">
        <v>16</v>
      </c>
      <c r="F95" s="60" t="s">
        <v>13</v>
      </c>
      <c r="G95" s="60" t="s">
        <v>14</v>
      </c>
      <c r="H95" s="230" t="s">
        <v>17</v>
      </c>
      <c r="I95" s="232" t="s">
        <v>16</v>
      </c>
      <c r="J95" s="296"/>
      <c r="K95" s="298"/>
      <c r="L95" s="299"/>
      <c r="M95" s="46"/>
      <c r="N95" s="15"/>
      <c r="O95" s="15"/>
      <c r="P95" s="16"/>
    </row>
    <row r="96" spans="1:16" x14ac:dyDescent="0.3">
      <c r="A96" s="186">
        <f>A89</f>
        <v>1300000</v>
      </c>
      <c r="B96" s="187">
        <v>4753</v>
      </c>
      <c r="C96" s="187">
        <v>4829</v>
      </c>
      <c r="D96" s="187">
        <f>C96-B96</f>
        <v>76</v>
      </c>
      <c r="E96" s="48">
        <f>IF(D96&lt;=50,D96*$N$2,(D96-50)*$N$3+50*$N$2)</f>
        <v>228000</v>
      </c>
      <c r="F96" s="187">
        <v>244</v>
      </c>
      <c r="G96" s="187">
        <v>247</v>
      </c>
      <c r="H96" s="21">
        <f>G96-F96</f>
        <v>3</v>
      </c>
      <c r="I96" s="22">
        <f>H96*$O$2</f>
        <v>45000</v>
      </c>
      <c r="J96" s="22">
        <v>0</v>
      </c>
      <c r="K96" s="23">
        <f>A96+E96+I96+J96</f>
        <v>1573000</v>
      </c>
      <c r="L96" s="299"/>
      <c r="M96" s="24"/>
      <c r="N96" s="25"/>
      <c r="O96" s="26"/>
      <c r="P96" s="26"/>
    </row>
    <row r="97" spans="1:16" ht="20.25" thickBot="1" x14ac:dyDescent="0.35">
      <c r="A97" s="281" t="str">
        <f>A31</f>
        <v xml:space="preserve">C.YẾN: 090.1357.000 Lưu ý: Vui lòng thanh toán trước ngày 10/3/2019tại địa chỉ nhà số 43A Nguyễn Văn Cự, P.Tân Tạo A, Q.Bình Tân </v>
      </c>
      <c r="B97" s="282"/>
      <c r="C97" s="282"/>
      <c r="D97" s="282"/>
      <c r="E97" s="282"/>
      <c r="F97" s="282"/>
      <c r="G97" s="282"/>
      <c r="H97" s="282"/>
      <c r="I97" s="282"/>
      <c r="J97" s="282"/>
      <c r="K97" s="282"/>
      <c r="L97" s="283"/>
      <c r="M97" s="27"/>
      <c r="N97" s="284"/>
      <c r="O97" s="284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285" t="s">
        <v>47</v>
      </c>
      <c r="B100" s="286"/>
      <c r="C100" s="287" t="str">
        <f>C1</f>
        <v>TIỀN NHÀ TRỌ THÁNG 3/2019</v>
      </c>
      <c r="D100" s="287"/>
      <c r="E100" s="287"/>
      <c r="F100" s="287"/>
      <c r="G100" s="287"/>
      <c r="H100" s="287"/>
      <c r="I100" s="287"/>
      <c r="J100" s="44" t="s">
        <v>207</v>
      </c>
      <c r="K100" s="45" t="s">
        <v>208</v>
      </c>
      <c r="L100" s="3" t="s">
        <v>2</v>
      </c>
      <c r="M100" s="68"/>
      <c r="N100" s="69"/>
      <c r="O100" s="70"/>
      <c r="P100" s="70"/>
    </row>
    <row r="101" spans="1:16" x14ac:dyDescent="0.3">
      <c r="A101" s="288" t="str">
        <f>A2</f>
        <v>Tiền phòng Tháng 3</v>
      </c>
      <c r="B101" s="290" t="str">
        <f>B2</f>
        <v>Tiền điện Tháng 2</v>
      </c>
      <c r="C101" s="291"/>
      <c r="D101" s="291"/>
      <c r="E101" s="292"/>
      <c r="F101" s="290" t="str">
        <f>F2</f>
        <v>Tiền nước Tháng 2</v>
      </c>
      <c r="G101" s="293"/>
      <c r="H101" s="293"/>
      <c r="I101" s="294"/>
      <c r="J101" s="295" t="str">
        <f>J2</f>
        <v>Thuê bao truyền hình cáp Tháng 2</v>
      </c>
      <c r="K101" s="297" t="str">
        <f>K2</f>
        <v>Số tiền phải đóng (đồng)</v>
      </c>
      <c r="L101" s="299"/>
      <c r="M101" s="46"/>
      <c r="N101" s="15"/>
      <c r="O101" s="15"/>
      <c r="P101" s="15"/>
    </row>
    <row r="102" spans="1:16" ht="59.25" x14ac:dyDescent="0.3">
      <c r="A102" s="289"/>
      <c r="B102" s="60" t="s">
        <v>13</v>
      </c>
      <c r="C102" s="60" t="s">
        <v>14</v>
      </c>
      <c r="D102" s="233" t="s">
        <v>15</v>
      </c>
      <c r="E102" s="231" t="s">
        <v>16</v>
      </c>
      <c r="F102" s="60" t="s">
        <v>13</v>
      </c>
      <c r="G102" s="60" t="s">
        <v>14</v>
      </c>
      <c r="H102" s="230" t="s">
        <v>17</v>
      </c>
      <c r="I102" s="232" t="s">
        <v>16</v>
      </c>
      <c r="J102" s="296"/>
      <c r="K102" s="298"/>
      <c r="L102" s="299"/>
      <c r="M102" s="46"/>
      <c r="N102" s="15"/>
      <c r="O102" s="15"/>
      <c r="P102" s="16"/>
    </row>
    <row r="103" spans="1:16" x14ac:dyDescent="0.3">
      <c r="A103" s="186">
        <v>1300000</v>
      </c>
      <c r="B103" s="187">
        <v>4590</v>
      </c>
      <c r="C103" s="187">
        <v>4613</v>
      </c>
      <c r="D103" s="19">
        <f>C103-B103</f>
        <v>23</v>
      </c>
      <c r="E103" s="48">
        <f>IF(D103&lt;=50,D103*$N$2,(D103-50)*$N$3+50*$N$2)</f>
        <v>69000</v>
      </c>
      <c r="F103" s="187">
        <v>571</v>
      </c>
      <c r="G103" s="187">
        <v>573</v>
      </c>
      <c r="H103" s="21">
        <f>G103-F103</f>
        <v>2</v>
      </c>
      <c r="I103" s="22">
        <f>H103*$O$2</f>
        <v>30000</v>
      </c>
      <c r="J103" s="22"/>
      <c r="K103" s="23">
        <f>A103+E103+I103+J103</f>
        <v>1399000</v>
      </c>
      <c r="L103" s="299"/>
      <c r="M103" s="24"/>
      <c r="N103" s="25"/>
      <c r="O103" s="26"/>
      <c r="P103" s="26"/>
    </row>
    <row r="104" spans="1:16" ht="20.25" thickBot="1" x14ac:dyDescent="0.35">
      <c r="A104" s="281" t="str">
        <f>A97</f>
        <v xml:space="preserve">C.YẾN: 090.1357.000 Lưu ý: Vui lòng thanh toán trước ngày 10/3/2019tại địa chỉ nhà số 43A Nguyễn Văn Cự, P.Tân Tạo A, Q.Bình Tân </v>
      </c>
      <c r="B104" s="282"/>
      <c r="C104" s="282"/>
      <c r="D104" s="282"/>
      <c r="E104" s="282"/>
      <c r="F104" s="282"/>
      <c r="G104" s="282"/>
      <c r="H104" s="282"/>
      <c r="I104" s="282"/>
      <c r="J104" s="282"/>
      <c r="K104" s="282"/>
      <c r="L104" s="283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285" t="s">
        <v>49</v>
      </c>
      <c r="B107" s="286"/>
      <c r="C107" s="287" t="str">
        <f>C1</f>
        <v>TIỀN NHÀ TRỌ THÁNG 3/2019</v>
      </c>
      <c r="D107" s="287"/>
      <c r="E107" s="287"/>
      <c r="F107" s="287"/>
      <c r="G107" s="287"/>
      <c r="H107" s="287"/>
      <c r="I107" s="287"/>
      <c r="J107" s="44" t="s">
        <v>120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288" t="str">
        <f>A2</f>
        <v>Tiền phòng Tháng 3</v>
      </c>
      <c r="B108" s="290" t="str">
        <f>B2</f>
        <v>Tiền điện Tháng 2</v>
      </c>
      <c r="C108" s="291"/>
      <c r="D108" s="291"/>
      <c r="E108" s="292"/>
      <c r="F108" s="290" t="str">
        <f>F2</f>
        <v>Tiền nước Tháng 2</v>
      </c>
      <c r="G108" s="293"/>
      <c r="H108" s="293"/>
      <c r="I108" s="294"/>
      <c r="J108" s="295" t="str">
        <f>J2</f>
        <v>Thuê bao truyền hình cáp Tháng 2</v>
      </c>
      <c r="K108" s="297" t="str">
        <f>K2</f>
        <v>Số tiền phải đóng (đồng)</v>
      </c>
      <c r="L108" s="299"/>
      <c r="M108" s="14"/>
      <c r="N108" s="15"/>
      <c r="O108" s="15"/>
      <c r="P108" s="15"/>
    </row>
    <row r="109" spans="1:16" ht="59.25" x14ac:dyDescent="0.3">
      <c r="A109" s="289"/>
      <c r="B109" s="60" t="s">
        <v>13</v>
      </c>
      <c r="C109" s="60" t="s">
        <v>14</v>
      </c>
      <c r="D109" s="233" t="s">
        <v>15</v>
      </c>
      <c r="E109" s="231" t="s">
        <v>16</v>
      </c>
      <c r="F109" s="60" t="s">
        <v>13</v>
      </c>
      <c r="G109" s="60" t="s">
        <v>14</v>
      </c>
      <c r="H109" s="230" t="s">
        <v>17</v>
      </c>
      <c r="I109" s="232" t="s">
        <v>16</v>
      </c>
      <c r="J109" s="296"/>
      <c r="K109" s="298"/>
      <c r="L109" s="299"/>
      <c r="M109" s="14"/>
      <c r="N109" s="15"/>
      <c r="O109" s="15"/>
      <c r="P109" s="16"/>
    </row>
    <row r="110" spans="1:16" x14ac:dyDescent="0.3">
      <c r="A110" s="186">
        <v>1600000</v>
      </c>
      <c r="B110" s="187">
        <v>3566</v>
      </c>
      <c r="C110" s="187">
        <v>3585</v>
      </c>
      <c r="D110" s="19">
        <f>C110-B110</f>
        <v>19</v>
      </c>
      <c r="E110" s="48">
        <f>IF(D110&lt;=50,D110*$N$2,(D110-50)*$N$3+50*$N$2)</f>
        <v>57000</v>
      </c>
      <c r="F110" s="187">
        <v>256</v>
      </c>
      <c r="G110" s="187">
        <v>260</v>
      </c>
      <c r="H110" s="21">
        <f>G110-F110</f>
        <v>4</v>
      </c>
      <c r="I110" s="22">
        <f>H110*$O$2</f>
        <v>60000</v>
      </c>
      <c r="J110" s="22">
        <v>0</v>
      </c>
      <c r="K110" s="23">
        <f>A110+E110+I110+J110</f>
        <v>1717000</v>
      </c>
      <c r="L110" s="299"/>
      <c r="M110" s="24"/>
      <c r="N110" s="25"/>
      <c r="O110" s="26"/>
      <c r="P110" s="26"/>
    </row>
    <row r="111" spans="1:16" ht="20.25" thickBot="1" x14ac:dyDescent="0.35">
      <c r="A111" s="281" t="str">
        <f>A31</f>
        <v xml:space="preserve">C.YẾN: 090.1357.000 Lưu ý: Vui lòng thanh toán trước ngày 10/3/2019tại địa chỉ nhà số 43A Nguyễn Văn Cự, P.Tân Tạo A, Q.Bình Tân </v>
      </c>
      <c r="B111" s="282"/>
      <c r="C111" s="282"/>
      <c r="D111" s="282"/>
      <c r="E111" s="282"/>
      <c r="F111" s="282"/>
      <c r="G111" s="282"/>
      <c r="H111" s="282"/>
      <c r="I111" s="282"/>
      <c r="J111" s="282"/>
      <c r="K111" s="282"/>
      <c r="L111" s="283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285" t="s">
        <v>50</v>
      </c>
      <c r="B114" s="286"/>
      <c r="C114" s="287" t="str">
        <f>C1</f>
        <v>TIỀN NHÀ TRỌ THÁNG 3/2019</v>
      </c>
      <c r="D114" s="287"/>
      <c r="E114" s="287"/>
      <c r="F114" s="287"/>
      <c r="G114" s="287"/>
      <c r="H114" s="287"/>
      <c r="I114" s="287"/>
      <c r="J114" s="44" t="s">
        <v>209</v>
      </c>
      <c r="K114" s="45" t="s">
        <v>210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288" t="str">
        <f>A2</f>
        <v>Tiền phòng Tháng 3</v>
      </c>
      <c r="B115" s="290" t="str">
        <f>B2</f>
        <v>Tiền điện Tháng 2</v>
      </c>
      <c r="C115" s="291"/>
      <c r="D115" s="291"/>
      <c r="E115" s="292"/>
      <c r="F115" s="290" t="str">
        <f>F2</f>
        <v>Tiền nước Tháng 2</v>
      </c>
      <c r="G115" s="293"/>
      <c r="H115" s="293"/>
      <c r="I115" s="294"/>
      <c r="J115" s="295" t="str">
        <f>J2</f>
        <v>Thuê bao truyền hình cáp Tháng 2</v>
      </c>
      <c r="K115" s="297" t="str">
        <f>K2</f>
        <v>Số tiền phải đóng (đồng)</v>
      </c>
      <c r="L115" s="299"/>
      <c r="M115" s="46"/>
      <c r="N115" s="15"/>
      <c r="O115" s="15"/>
      <c r="P115" s="15"/>
    </row>
    <row r="116" spans="1:16" ht="59.25" x14ac:dyDescent="0.3">
      <c r="A116" s="289"/>
      <c r="B116" s="60" t="s">
        <v>13</v>
      </c>
      <c r="C116" s="60" t="s">
        <v>14</v>
      </c>
      <c r="D116" s="233" t="s">
        <v>15</v>
      </c>
      <c r="E116" s="231" t="s">
        <v>16</v>
      </c>
      <c r="F116" s="60" t="s">
        <v>13</v>
      </c>
      <c r="G116" s="60" t="s">
        <v>14</v>
      </c>
      <c r="H116" s="230" t="s">
        <v>17</v>
      </c>
      <c r="I116" s="232" t="s">
        <v>16</v>
      </c>
      <c r="J116" s="296"/>
      <c r="K116" s="298"/>
      <c r="L116" s="299"/>
      <c r="M116" s="46"/>
      <c r="N116" s="15"/>
      <c r="O116" s="15"/>
      <c r="P116" s="16"/>
    </row>
    <row r="117" spans="1:16" x14ac:dyDescent="0.3">
      <c r="A117" s="186">
        <f>3500000</f>
        <v>3500000</v>
      </c>
      <c r="B117" s="187">
        <v>4777</v>
      </c>
      <c r="C117" s="187">
        <v>4950</v>
      </c>
      <c r="D117" s="19">
        <f>C117-B117</f>
        <v>173</v>
      </c>
      <c r="E117" s="20">
        <f>IF(D117&lt;=50,D117*$N$2,(D117-50)*$N$3+50*$N$2)</f>
        <v>519000</v>
      </c>
      <c r="F117" s="187">
        <v>1067</v>
      </c>
      <c r="G117" s="187">
        <v>1087</v>
      </c>
      <c r="H117" s="21">
        <f>G117-F117</f>
        <v>20</v>
      </c>
      <c r="I117" s="22">
        <f>H117*$O$4</f>
        <v>300000</v>
      </c>
      <c r="J117" s="22">
        <v>0</v>
      </c>
      <c r="K117" s="23">
        <f>(A117+E117+I117+J117)</f>
        <v>4319000</v>
      </c>
      <c r="L117" s="299"/>
      <c r="M117" s="24"/>
      <c r="N117" s="25"/>
      <c r="O117" s="26"/>
      <c r="P117" s="26"/>
    </row>
    <row r="118" spans="1:16" ht="20.25" thickBot="1" x14ac:dyDescent="0.35">
      <c r="A118" s="281" t="str">
        <f>A31</f>
        <v xml:space="preserve">C.YẾN: 090.1357.000 Lưu ý: Vui lòng thanh toán trước ngày 10/3/2019tại địa chỉ nhà số 43A Nguyễn Văn Cự, P.Tân Tạo A, Q.Bình Tân </v>
      </c>
      <c r="B118" s="282"/>
      <c r="C118" s="282"/>
      <c r="D118" s="282"/>
      <c r="E118" s="282"/>
      <c r="F118" s="282"/>
      <c r="G118" s="282"/>
      <c r="H118" s="282"/>
      <c r="I118" s="282"/>
      <c r="J118" s="282"/>
      <c r="K118" s="282"/>
      <c r="L118" s="283"/>
      <c r="M118" s="127">
        <v>926</v>
      </c>
      <c r="N118" s="284">
        <v>955</v>
      </c>
      <c r="O118" s="284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285" t="s">
        <v>52</v>
      </c>
      <c r="B121" s="286"/>
      <c r="C121" s="287" t="str">
        <f>C1</f>
        <v>TIỀN NHÀ TRỌ THÁNG 3/2019</v>
      </c>
      <c r="D121" s="287"/>
      <c r="E121" s="287"/>
      <c r="F121" s="287"/>
      <c r="G121" s="287"/>
      <c r="H121" s="287"/>
      <c r="I121" s="287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288" t="str">
        <f>A2</f>
        <v>Tiền phòng Tháng 3</v>
      </c>
      <c r="B122" s="290" t="str">
        <f>B2</f>
        <v>Tiền điện Tháng 2</v>
      </c>
      <c r="C122" s="291"/>
      <c r="D122" s="291"/>
      <c r="E122" s="292"/>
      <c r="F122" s="290" t="str">
        <f>F2</f>
        <v>Tiền nước Tháng 2</v>
      </c>
      <c r="G122" s="293"/>
      <c r="H122" s="293"/>
      <c r="I122" s="294"/>
      <c r="J122" s="295" t="str">
        <f>J2</f>
        <v>Thuê bao truyền hình cáp Tháng 2</v>
      </c>
      <c r="K122" s="297" t="str">
        <f>K2</f>
        <v>Số tiền phải đóng (đồng)</v>
      </c>
      <c r="L122" s="299"/>
      <c r="M122" s="14"/>
      <c r="N122" s="15"/>
      <c r="O122" s="15"/>
      <c r="P122" s="15"/>
    </row>
    <row r="123" spans="1:16" ht="59.25" x14ac:dyDescent="0.3">
      <c r="A123" s="289"/>
      <c r="B123" s="60" t="s">
        <v>13</v>
      </c>
      <c r="C123" s="60" t="s">
        <v>14</v>
      </c>
      <c r="D123" s="233" t="s">
        <v>15</v>
      </c>
      <c r="E123" s="231" t="s">
        <v>16</v>
      </c>
      <c r="F123" s="60" t="s">
        <v>13</v>
      </c>
      <c r="G123" s="60" t="s">
        <v>14</v>
      </c>
      <c r="H123" s="230" t="s">
        <v>17</v>
      </c>
      <c r="I123" s="232" t="s">
        <v>16</v>
      </c>
      <c r="J123" s="296"/>
      <c r="K123" s="298"/>
      <c r="L123" s="299"/>
      <c r="M123" s="14"/>
      <c r="N123" s="15"/>
      <c r="O123" s="15"/>
      <c r="P123" s="16"/>
    </row>
    <row r="124" spans="1:16" x14ac:dyDescent="0.3">
      <c r="A124" s="186">
        <v>1300000</v>
      </c>
      <c r="B124" s="187">
        <v>2727</v>
      </c>
      <c r="C124" s="187">
        <v>2807</v>
      </c>
      <c r="D124" s="19">
        <f>C124-B124</f>
        <v>80</v>
      </c>
      <c r="E124" s="48">
        <f>IF(D124&lt;=50,D124*$N$2,(D124-50)*$N$3+50*$N$2)</f>
        <v>240000</v>
      </c>
      <c r="F124" s="187">
        <v>449</v>
      </c>
      <c r="G124" s="187">
        <v>455</v>
      </c>
      <c r="H124" s="21">
        <f>G124-F124</f>
        <v>6</v>
      </c>
      <c r="I124" s="22">
        <f>H124*$O$4</f>
        <v>90000</v>
      </c>
      <c r="J124" s="22"/>
      <c r="K124" s="23">
        <f>A124+E124+I124+J124</f>
        <v>1630000</v>
      </c>
      <c r="L124" s="299"/>
      <c r="M124" s="24"/>
      <c r="N124" s="25"/>
      <c r="O124" s="26"/>
      <c r="P124" s="26"/>
    </row>
    <row r="125" spans="1:16" ht="20.25" thickBot="1" x14ac:dyDescent="0.35">
      <c r="A125" s="300" t="str">
        <f>A31</f>
        <v xml:space="preserve">C.YẾN: 090.1357.000 Lưu ý: Vui lòng thanh toán trước ngày 10/3/2019tại địa chỉ nhà số 43A Nguyễn Văn Cự, P.Tân Tạo A, Q.Bình Tân </v>
      </c>
      <c r="B125" s="301"/>
      <c r="C125" s="301"/>
      <c r="D125" s="301"/>
      <c r="E125" s="301"/>
      <c r="F125" s="301"/>
      <c r="G125" s="301"/>
      <c r="H125" s="301"/>
      <c r="I125" s="301"/>
      <c r="J125" s="301"/>
      <c r="K125" s="301"/>
      <c r="L125" s="302"/>
      <c r="M125" s="27"/>
      <c r="N125" s="284"/>
      <c r="O125" s="284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285" t="s">
        <v>55</v>
      </c>
      <c r="B128" s="286"/>
      <c r="C128" s="287" t="str">
        <f>C1</f>
        <v>TIỀN NHÀ TRỌ THÁNG 3/2019</v>
      </c>
      <c r="D128" s="287"/>
      <c r="E128" s="287"/>
      <c r="F128" s="287"/>
      <c r="G128" s="287"/>
      <c r="H128" s="287"/>
      <c r="I128" s="287"/>
      <c r="J128" s="44" t="s">
        <v>149</v>
      </c>
      <c r="K128" s="164" t="s">
        <v>186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288" t="str">
        <f>A2</f>
        <v>Tiền phòng Tháng 3</v>
      </c>
      <c r="B129" s="290" t="str">
        <f>B2</f>
        <v>Tiền điện Tháng 2</v>
      </c>
      <c r="C129" s="291"/>
      <c r="D129" s="291"/>
      <c r="E129" s="292"/>
      <c r="F129" s="290" t="str">
        <f>F2</f>
        <v>Tiền nước Tháng 2</v>
      </c>
      <c r="G129" s="293"/>
      <c r="H129" s="293"/>
      <c r="I129" s="294"/>
      <c r="J129" s="295" t="str">
        <f>J2</f>
        <v>Thuê bao truyền hình cáp Tháng 2</v>
      </c>
      <c r="K129" s="297" t="str">
        <f>K2</f>
        <v>Số tiền phải đóng (đồng)</v>
      </c>
      <c r="L129" s="299"/>
      <c r="M129" s="46"/>
      <c r="N129" s="15"/>
      <c r="O129" s="15"/>
      <c r="P129" s="15"/>
    </row>
    <row r="130" spans="1:17" ht="59.25" x14ac:dyDescent="0.3">
      <c r="A130" s="289"/>
      <c r="B130" s="60" t="s">
        <v>13</v>
      </c>
      <c r="C130" s="60" t="s">
        <v>14</v>
      </c>
      <c r="D130" s="233" t="s">
        <v>15</v>
      </c>
      <c r="E130" s="231" t="s">
        <v>16</v>
      </c>
      <c r="F130" s="60" t="s">
        <v>13</v>
      </c>
      <c r="G130" s="60" t="s">
        <v>14</v>
      </c>
      <c r="H130" s="230" t="s">
        <v>17</v>
      </c>
      <c r="I130" s="232" t="s">
        <v>16</v>
      </c>
      <c r="J130" s="296"/>
      <c r="K130" s="298"/>
      <c r="L130" s="299"/>
      <c r="M130" s="46"/>
      <c r="N130" s="15"/>
      <c r="O130" s="15"/>
      <c r="P130" s="16"/>
    </row>
    <row r="131" spans="1:17" ht="19.899999999999999" customHeight="1" x14ac:dyDescent="0.3">
      <c r="A131" s="186">
        <f>A124</f>
        <v>1300000</v>
      </c>
      <c r="B131" s="187">
        <v>2951</v>
      </c>
      <c r="C131" s="187">
        <v>2996</v>
      </c>
      <c r="D131" s="19">
        <f>C131-B131</f>
        <v>45</v>
      </c>
      <c r="E131" s="48">
        <f>IF(D131&lt;=50,D131*$N$2,(D131-50)*$N$3+50*$N$2)</f>
        <v>135000</v>
      </c>
      <c r="F131" s="187">
        <v>605</v>
      </c>
      <c r="G131" s="187">
        <v>610</v>
      </c>
      <c r="H131" s="21">
        <f>G131-F131</f>
        <v>5</v>
      </c>
      <c r="I131" s="22">
        <f>H131*$O$4</f>
        <v>75000</v>
      </c>
      <c r="J131" s="22">
        <v>30000</v>
      </c>
      <c r="K131" s="23">
        <f>(A131+E131+I131+J131)</f>
        <v>1540000</v>
      </c>
      <c r="L131" s="299"/>
      <c r="M131" s="24"/>
      <c r="N131" s="25"/>
      <c r="O131" s="26"/>
      <c r="P131" s="26"/>
    </row>
    <row r="132" spans="1:17" ht="20.100000000000001" customHeight="1" thickBot="1" x14ac:dyDescent="0.35">
      <c r="A132" s="281" t="str">
        <f>A31</f>
        <v xml:space="preserve">C.YẾN: 090.1357.000 Lưu ý: Vui lòng thanh toán trước ngày 10/3/2019tại địa chỉ nhà số 43A Nguyễn Văn Cự, P.Tân Tạo A, Q.Bình Tân </v>
      </c>
      <c r="B132" s="282"/>
      <c r="C132" s="282"/>
      <c r="D132" s="282"/>
      <c r="E132" s="282"/>
      <c r="F132" s="282"/>
      <c r="G132" s="282"/>
      <c r="H132" s="282"/>
      <c r="I132" s="282"/>
      <c r="J132" s="282"/>
      <c r="K132" s="282"/>
      <c r="L132" s="283"/>
      <c r="M132" s="127"/>
      <c r="N132" s="284"/>
      <c r="O132" s="284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234"/>
      <c r="O133" s="234"/>
    </row>
    <row r="134" spans="1:17" ht="30" customHeight="1" thickTop="1" x14ac:dyDescent="0.3">
      <c r="A134" s="285" t="s">
        <v>56</v>
      </c>
      <c r="B134" s="286"/>
      <c r="C134" s="287" t="str">
        <f>C1</f>
        <v>TIỀN NHÀ TRỌ THÁNG 3/2019</v>
      </c>
      <c r="D134" s="287"/>
      <c r="E134" s="287"/>
      <c r="F134" s="287"/>
      <c r="G134" s="287"/>
      <c r="H134" s="287"/>
      <c r="I134" s="287"/>
      <c r="J134" s="44" t="s">
        <v>120</v>
      </c>
      <c r="K134" s="45" t="s">
        <v>120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288" t="str">
        <f>A2</f>
        <v>Tiền phòng Tháng 3</v>
      </c>
      <c r="B135" s="290" t="str">
        <f>B2</f>
        <v>Tiền điện Tháng 2</v>
      </c>
      <c r="C135" s="291"/>
      <c r="D135" s="291"/>
      <c r="E135" s="292"/>
      <c r="F135" s="290" t="str">
        <f>F129</f>
        <v>Tiền nước Tháng 2</v>
      </c>
      <c r="G135" s="293"/>
      <c r="H135" s="293"/>
      <c r="I135" s="294"/>
      <c r="J135" s="295" t="str">
        <f>J2</f>
        <v>Thuê bao truyền hình cáp Tháng 2</v>
      </c>
      <c r="K135" s="297" t="str">
        <f>K2</f>
        <v>Số tiền phải đóng (đồng)</v>
      </c>
      <c r="L135" s="299"/>
      <c r="M135" s="14"/>
      <c r="N135" s="15"/>
      <c r="O135" s="15"/>
      <c r="P135" s="15"/>
    </row>
    <row r="136" spans="1:17" ht="39.950000000000003" customHeight="1" x14ac:dyDescent="0.3">
      <c r="A136" s="289"/>
      <c r="B136" s="60" t="s">
        <v>13</v>
      </c>
      <c r="C136" s="60" t="s">
        <v>14</v>
      </c>
      <c r="D136" s="233" t="s">
        <v>15</v>
      </c>
      <c r="E136" s="231" t="s">
        <v>16</v>
      </c>
      <c r="F136" s="60" t="s">
        <v>13</v>
      </c>
      <c r="G136" s="60" t="s">
        <v>14</v>
      </c>
      <c r="H136" s="230" t="s">
        <v>17</v>
      </c>
      <c r="I136" s="232" t="s">
        <v>16</v>
      </c>
      <c r="J136" s="296"/>
      <c r="K136" s="298"/>
      <c r="L136" s="299"/>
      <c r="M136" s="14"/>
      <c r="N136" s="15"/>
      <c r="O136" s="15"/>
      <c r="P136" s="16"/>
    </row>
    <row r="137" spans="1:17" ht="20.100000000000001" customHeight="1" x14ac:dyDescent="0.3">
      <c r="A137" s="186">
        <f>A131</f>
        <v>1300000</v>
      </c>
      <c r="B137" s="187">
        <v>4714</v>
      </c>
      <c r="C137" s="187">
        <v>4725</v>
      </c>
      <c r="D137" s="19">
        <f>C137-B137</f>
        <v>11</v>
      </c>
      <c r="E137" s="48">
        <f>IF(D137&lt;=50,D137*$N$2,(D137-50)*$N$3+50*$N$2)</f>
        <v>33000</v>
      </c>
      <c r="F137" s="187">
        <v>498</v>
      </c>
      <c r="G137" s="187">
        <v>503</v>
      </c>
      <c r="H137" s="21">
        <f>G137-F137</f>
        <v>5</v>
      </c>
      <c r="I137" s="22">
        <f>H137*$O$4</f>
        <v>75000</v>
      </c>
      <c r="J137" s="22">
        <v>0</v>
      </c>
      <c r="K137" s="23">
        <f>(A137+E137+I137+J137)</f>
        <v>1408000</v>
      </c>
      <c r="L137" s="299"/>
      <c r="M137" s="24"/>
      <c r="N137" s="25"/>
      <c r="O137" s="26"/>
      <c r="P137" s="26"/>
    </row>
    <row r="138" spans="1:17" ht="20.100000000000001" customHeight="1" thickBot="1" x14ac:dyDescent="0.35">
      <c r="A138" s="300" t="str">
        <f>A31</f>
        <v xml:space="preserve">C.YẾN: 090.1357.000 Lưu ý: Vui lòng thanh toán trước ngày 10/3/2019tại địa chỉ nhà số 43A Nguyễn Văn Cự, P.Tân Tạo A, Q.Bình Tân </v>
      </c>
      <c r="B138" s="301"/>
      <c r="C138" s="301"/>
      <c r="D138" s="301"/>
      <c r="E138" s="301"/>
      <c r="F138" s="301"/>
      <c r="G138" s="301"/>
      <c r="H138" s="301"/>
      <c r="I138" s="301"/>
      <c r="J138" s="301"/>
      <c r="K138" s="301"/>
      <c r="L138" s="302"/>
      <c r="M138" s="130"/>
      <c r="N138" s="284"/>
      <c r="O138" s="284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285" t="s">
        <v>59</v>
      </c>
      <c r="B141" s="286"/>
      <c r="C141" s="287" t="str">
        <f>C1</f>
        <v>TIỀN NHÀ TRỌ THÁNG 3/2019</v>
      </c>
      <c r="D141" s="287"/>
      <c r="E141" s="287"/>
      <c r="F141" s="287"/>
      <c r="G141" s="287"/>
      <c r="H141" s="287"/>
      <c r="I141" s="287"/>
      <c r="J141" s="44" t="s">
        <v>128</v>
      </c>
      <c r="K141" s="45" t="s">
        <v>211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288" t="str">
        <f>A2</f>
        <v>Tiền phòng Tháng 3</v>
      </c>
      <c r="B142" s="290" t="str">
        <f>B2</f>
        <v>Tiền điện Tháng 2</v>
      </c>
      <c r="C142" s="291"/>
      <c r="D142" s="291"/>
      <c r="E142" s="292"/>
      <c r="F142" s="290" t="str">
        <f>F2</f>
        <v>Tiền nước Tháng 2</v>
      </c>
      <c r="G142" s="293"/>
      <c r="H142" s="293"/>
      <c r="I142" s="294"/>
      <c r="J142" s="295" t="str">
        <f>J2</f>
        <v>Thuê bao truyền hình cáp Tháng 2</v>
      </c>
      <c r="K142" s="297" t="str">
        <f>K2</f>
        <v>Số tiền phải đóng (đồng)</v>
      </c>
      <c r="L142" s="299"/>
      <c r="M142" s="14"/>
      <c r="N142" s="15"/>
      <c r="O142" s="15"/>
      <c r="P142" s="15"/>
    </row>
    <row r="143" spans="1:17" ht="39.950000000000003" customHeight="1" x14ac:dyDescent="0.3">
      <c r="A143" s="289"/>
      <c r="B143" s="60" t="s">
        <v>13</v>
      </c>
      <c r="C143" s="60" t="s">
        <v>14</v>
      </c>
      <c r="D143" s="233" t="s">
        <v>15</v>
      </c>
      <c r="E143" s="231" t="s">
        <v>16</v>
      </c>
      <c r="F143" s="60" t="s">
        <v>13</v>
      </c>
      <c r="G143" s="60" t="s">
        <v>14</v>
      </c>
      <c r="H143" s="230" t="s">
        <v>17</v>
      </c>
      <c r="I143" s="232" t="s">
        <v>16</v>
      </c>
      <c r="J143" s="296"/>
      <c r="K143" s="298"/>
      <c r="L143" s="299"/>
      <c r="M143" s="14"/>
      <c r="N143" s="15"/>
      <c r="O143" s="15"/>
      <c r="P143" s="16"/>
    </row>
    <row r="144" spans="1:17" ht="20.100000000000001" customHeight="1" x14ac:dyDescent="0.3">
      <c r="A144" s="186">
        <f>A137</f>
        <v>1300000</v>
      </c>
      <c r="B144" s="187">
        <v>7102</v>
      </c>
      <c r="C144" s="187">
        <v>7133</v>
      </c>
      <c r="D144" s="19">
        <f>C144-B144</f>
        <v>31</v>
      </c>
      <c r="E144" s="48">
        <f>IF(D144&lt;=50,D144*$N$2,(D144-50)*$N$3+50*$N$2)</f>
        <v>93000</v>
      </c>
      <c r="F144" s="187">
        <v>523</v>
      </c>
      <c r="G144" s="187">
        <v>527</v>
      </c>
      <c r="H144" s="21">
        <f>G144-F144</f>
        <v>4</v>
      </c>
      <c r="I144" s="22">
        <f>H144*$O$4</f>
        <v>60000</v>
      </c>
      <c r="J144" s="22">
        <v>0</v>
      </c>
      <c r="K144" s="23">
        <f>A144+E144+I144+J144</f>
        <v>1453000</v>
      </c>
      <c r="L144" s="299"/>
      <c r="M144" s="24"/>
      <c r="N144" s="25"/>
      <c r="O144" s="26"/>
      <c r="P144" s="26"/>
    </row>
    <row r="145" spans="1:17" ht="20.100000000000001" customHeight="1" thickBot="1" x14ac:dyDescent="0.35">
      <c r="A145" s="281" t="s">
        <v>97</v>
      </c>
      <c r="B145" s="282"/>
      <c r="C145" s="282"/>
      <c r="D145" s="282"/>
      <c r="E145" s="282"/>
      <c r="F145" s="282"/>
      <c r="G145" s="282"/>
      <c r="H145" s="282"/>
      <c r="I145" s="282"/>
      <c r="J145" s="282"/>
      <c r="K145" s="282"/>
      <c r="L145" s="283"/>
      <c r="M145" s="27"/>
      <c r="N145" s="284"/>
      <c r="O145" s="284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285" t="s">
        <v>60</v>
      </c>
      <c r="B148" s="286"/>
      <c r="C148" s="287" t="str">
        <f>C1</f>
        <v>TIỀN NHÀ TRỌ THÁNG 3/2019</v>
      </c>
      <c r="D148" s="287"/>
      <c r="E148" s="287"/>
      <c r="F148" s="287"/>
      <c r="G148" s="287"/>
      <c r="H148" s="287"/>
      <c r="I148" s="287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288" t="str">
        <f>A2</f>
        <v>Tiền phòng Tháng 3</v>
      </c>
      <c r="B149" s="290" t="str">
        <f>B2</f>
        <v>Tiền điện Tháng 2</v>
      </c>
      <c r="C149" s="291"/>
      <c r="D149" s="291"/>
      <c r="E149" s="292"/>
      <c r="F149" s="290" t="str">
        <f>F2</f>
        <v>Tiền nước Tháng 2</v>
      </c>
      <c r="G149" s="293"/>
      <c r="H149" s="293"/>
      <c r="I149" s="294"/>
      <c r="J149" s="295" t="str">
        <f>J2</f>
        <v>Thuê bao truyền hình cáp Tháng 2</v>
      </c>
      <c r="K149" s="297" t="str">
        <f>K2</f>
        <v>Số tiền phải đóng (đồng)</v>
      </c>
      <c r="L149" s="299"/>
      <c r="M149" s="46"/>
      <c r="N149" s="15"/>
      <c r="O149" s="15"/>
      <c r="P149" s="15"/>
    </row>
    <row r="150" spans="1:17" ht="39.950000000000003" customHeight="1" x14ac:dyDescent="0.3">
      <c r="A150" s="289"/>
      <c r="B150" s="60" t="s">
        <v>13</v>
      </c>
      <c r="C150" s="60" t="s">
        <v>14</v>
      </c>
      <c r="D150" s="233" t="s">
        <v>15</v>
      </c>
      <c r="E150" s="231" t="s">
        <v>16</v>
      </c>
      <c r="F150" s="60" t="s">
        <v>13</v>
      </c>
      <c r="G150" s="60" t="s">
        <v>14</v>
      </c>
      <c r="H150" s="230" t="s">
        <v>17</v>
      </c>
      <c r="I150" s="232" t="s">
        <v>16</v>
      </c>
      <c r="J150" s="296"/>
      <c r="K150" s="298"/>
      <c r="L150" s="299"/>
      <c r="M150" s="46"/>
      <c r="N150" s="15"/>
      <c r="O150" s="15"/>
      <c r="P150" s="16"/>
    </row>
    <row r="151" spans="1:17" ht="20.100000000000001" customHeight="1" x14ac:dyDescent="0.3">
      <c r="A151" s="186">
        <f>A144</f>
        <v>1300000</v>
      </c>
      <c r="B151" s="187">
        <v>3618</v>
      </c>
      <c r="C151" s="187">
        <v>3681</v>
      </c>
      <c r="D151" s="19">
        <f>C151-B151</f>
        <v>63</v>
      </c>
      <c r="E151" s="48">
        <f>IF(D151&lt;=50,D151*$N$2,(D151-50)*$N$3+50*$N$2)</f>
        <v>189000</v>
      </c>
      <c r="F151" s="187">
        <v>229</v>
      </c>
      <c r="G151" s="187">
        <v>231</v>
      </c>
      <c r="H151" s="21">
        <f>G151-F151</f>
        <v>2</v>
      </c>
      <c r="I151" s="22">
        <f>H151*$O$4</f>
        <v>30000</v>
      </c>
      <c r="J151" s="22">
        <v>30000</v>
      </c>
      <c r="K151" s="23">
        <f>A151+E151+I151+J151</f>
        <v>1549000</v>
      </c>
      <c r="L151" s="299"/>
      <c r="M151" s="24"/>
      <c r="N151" s="25"/>
      <c r="O151" s="26"/>
      <c r="P151" s="26"/>
    </row>
    <row r="152" spans="1:17" ht="20.100000000000001" customHeight="1" thickBot="1" x14ac:dyDescent="0.35">
      <c r="A152" s="281" t="str">
        <f>A31</f>
        <v xml:space="preserve">C.YẾN: 090.1357.000 Lưu ý: Vui lòng thanh toán trước ngày 10/3/2019tại địa chỉ nhà số 43A Nguyễn Văn Cự, P.Tân Tạo A, Q.Bình Tân </v>
      </c>
      <c r="B152" s="282"/>
      <c r="C152" s="282"/>
      <c r="D152" s="282"/>
      <c r="E152" s="282"/>
      <c r="F152" s="282"/>
      <c r="G152" s="282"/>
      <c r="H152" s="282"/>
      <c r="I152" s="282"/>
      <c r="J152" s="282"/>
      <c r="K152" s="282"/>
      <c r="L152" s="283"/>
      <c r="M152" s="127"/>
      <c r="N152" s="284"/>
      <c r="O152" s="284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285" t="s">
        <v>63</v>
      </c>
      <c r="B155" s="286"/>
      <c r="C155" s="287" t="str">
        <f>C1</f>
        <v>TIỀN NHÀ TRỌ THÁNG 3/2019</v>
      </c>
      <c r="D155" s="287"/>
      <c r="E155" s="287"/>
      <c r="F155" s="287"/>
      <c r="G155" s="287"/>
      <c r="H155" s="287"/>
      <c r="I155" s="287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288" t="str">
        <f>A2</f>
        <v>Tiền phòng Tháng 3</v>
      </c>
      <c r="B156" s="290" t="str">
        <f>B2</f>
        <v>Tiền điện Tháng 2</v>
      </c>
      <c r="C156" s="291"/>
      <c r="D156" s="291"/>
      <c r="E156" s="292"/>
      <c r="F156" s="290" t="str">
        <f>F2</f>
        <v>Tiền nước Tháng 2</v>
      </c>
      <c r="G156" s="293"/>
      <c r="H156" s="293"/>
      <c r="I156" s="294"/>
      <c r="J156" s="295" t="str">
        <f>J2</f>
        <v>Thuê bao truyền hình cáp Tháng 2</v>
      </c>
      <c r="K156" s="297" t="str">
        <f>K2</f>
        <v>Số tiền phải đóng (đồng)</v>
      </c>
      <c r="L156" s="299"/>
      <c r="M156" s="14"/>
      <c r="N156" s="15"/>
      <c r="O156" s="15"/>
      <c r="P156" s="15"/>
    </row>
    <row r="157" spans="1:17" ht="39.950000000000003" customHeight="1" x14ac:dyDescent="0.3">
      <c r="A157" s="289"/>
      <c r="B157" s="60" t="s">
        <v>13</v>
      </c>
      <c r="C157" s="60" t="s">
        <v>14</v>
      </c>
      <c r="D157" s="233" t="s">
        <v>15</v>
      </c>
      <c r="E157" s="231" t="s">
        <v>16</v>
      </c>
      <c r="F157" s="60" t="s">
        <v>13</v>
      </c>
      <c r="G157" s="60" t="s">
        <v>14</v>
      </c>
      <c r="H157" s="230" t="s">
        <v>17</v>
      </c>
      <c r="I157" s="232" t="s">
        <v>16</v>
      </c>
      <c r="J157" s="296"/>
      <c r="K157" s="298"/>
      <c r="L157" s="299"/>
      <c r="M157" s="14"/>
      <c r="N157" s="15"/>
      <c r="O157" s="15"/>
      <c r="P157" s="16"/>
    </row>
    <row r="158" spans="1:17" ht="20.100000000000001" customHeight="1" x14ac:dyDescent="0.3">
      <c r="A158" s="186">
        <f>A124</f>
        <v>1300000</v>
      </c>
      <c r="B158" s="187">
        <v>1264</v>
      </c>
      <c r="C158" s="187">
        <v>1360</v>
      </c>
      <c r="D158" s="19">
        <f>C158-B158</f>
        <v>96</v>
      </c>
      <c r="E158" s="48">
        <f>IF(D158&lt;=50,D158*$N$2,(D158-50)*$N$3+50*$N$2)</f>
        <v>288000</v>
      </c>
      <c r="F158" s="187">
        <v>612</v>
      </c>
      <c r="G158" s="187">
        <v>623</v>
      </c>
      <c r="H158" s="21">
        <f>G158-F158</f>
        <v>11</v>
      </c>
      <c r="I158" s="22">
        <f>H158*$O$4</f>
        <v>165000</v>
      </c>
      <c r="J158" s="22">
        <f>30000</f>
        <v>30000</v>
      </c>
      <c r="K158" s="23">
        <f>A158+[1]T3!E155+I158+J158</f>
        <v>1672000</v>
      </c>
      <c r="L158" s="299"/>
      <c r="M158" s="24"/>
      <c r="N158" s="25"/>
      <c r="O158" s="26"/>
      <c r="P158" s="26"/>
    </row>
    <row r="159" spans="1:17" ht="20.100000000000001" customHeight="1" thickBot="1" x14ac:dyDescent="0.35">
      <c r="A159" s="281" t="str">
        <f>A31</f>
        <v xml:space="preserve">C.YẾN: 090.1357.000 Lưu ý: Vui lòng thanh toán trước ngày 10/3/2019tại địa chỉ nhà số 43A Nguyễn Văn Cự, P.Tân Tạo A, Q.Bình Tân </v>
      </c>
      <c r="B159" s="282"/>
      <c r="C159" s="282"/>
      <c r="D159" s="282"/>
      <c r="E159" s="282"/>
      <c r="F159" s="282"/>
      <c r="G159" s="282"/>
      <c r="H159" s="282"/>
      <c r="I159" s="282"/>
      <c r="J159" s="282"/>
      <c r="K159" s="282"/>
      <c r="L159" s="283"/>
      <c r="M159" s="27"/>
      <c r="N159" s="284"/>
      <c r="O159" s="284"/>
    </row>
    <row r="160" spans="1:17" ht="46.5" customHeight="1" thickTop="1" thickBot="1" x14ac:dyDescent="0.35">
      <c r="A160" s="8"/>
      <c r="B160" s="78"/>
      <c r="C160" s="78"/>
      <c r="D160" s="78"/>
      <c r="K160" s="33"/>
      <c r="M160" s="12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265" t="s">
        <v>65</v>
      </c>
      <c r="B162" s="266"/>
      <c r="C162" s="266"/>
      <c r="D162" s="267"/>
      <c r="E162" s="268" t="s">
        <v>66</v>
      </c>
      <c r="F162" s="241" t="s">
        <v>67</v>
      </c>
      <c r="G162" s="280"/>
      <c r="H162" s="280"/>
      <c r="I162" s="280"/>
      <c r="J162" s="241" t="s">
        <v>68</v>
      </c>
      <c r="K162" s="241" t="s">
        <v>69</v>
      </c>
      <c r="L162" s="241" t="s">
        <v>70</v>
      </c>
      <c r="M162" s="80"/>
    </row>
    <row r="163" spans="1:14" ht="42" customHeight="1" x14ac:dyDescent="0.3">
      <c r="A163" s="81" t="s">
        <v>13</v>
      </c>
      <c r="B163" s="233" t="s">
        <v>14</v>
      </c>
      <c r="C163" s="233" t="s">
        <v>15</v>
      </c>
      <c r="D163" s="82" t="s">
        <v>16</v>
      </c>
      <c r="E163" s="279"/>
      <c r="F163" s="233" t="s">
        <v>13</v>
      </c>
      <c r="G163" s="233" t="s">
        <v>14</v>
      </c>
      <c r="H163" s="230" t="s">
        <v>17</v>
      </c>
      <c r="I163" s="235" t="s">
        <v>16</v>
      </c>
      <c r="J163" s="242"/>
      <c r="K163" s="242"/>
      <c r="L163" s="242"/>
      <c r="M163" s="84"/>
    </row>
    <row r="164" spans="1:14" x14ac:dyDescent="0.3">
      <c r="A164" s="273">
        <f>B4+B11+B18+B25+B30+B37+B44+B51</f>
        <v>24047</v>
      </c>
      <c r="B164" s="273">
        <f>C4+C11+C18+C25+C30+C37+C44+C51</f>
        <v>24932</v>
      </c>
      <c r="C164" s="247">
        <f>B164-A164</f>
        <v>885</v>
      </c>
      <c r="D164" s="275">
        <f>E4+E11+E18+E25+E30+E37+E44+E51</f>
        <v>2095000</v>
      </c>
      <c r="E164" s="273">
        <f>J4+J11+J18+J25+J30+J37+J44+J51</f>
        <v>60000</v>
      </c>
      <c r="F164" s="233">
        <f>F4+F11+F18+F25+F30+F37+F44+F51</f>
        <v>5144</v>
      </c>
      <c r="G164" s="233">
        <f>+G4+G11+G18+G25+G30+G37+G44+G51</f>
        <v>5193</v>
      </c>
      <c r="H164" s="230">
        <f>G164-F164</f>
        <v>49</v>
      </c>
      <c r="I164" s="85">
        <f>I4+I11+I18+I25+I30+I37+I44+I51</f>
        <v>655000</v>
      </c>
      <c r="J164" s="5">
        <v>1787661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274"/>
      <c r="B165" s="274"/>
      <c r="C165" s="249"/>
      <c r="D165" s="276"/>
      <c r="E165" s="274"/>
      <c r="F165" s="237" t="s">
        <v>71</v>
      </c>
      <c r="G165" s="237"/>
      <c r="H165" s="237"/>
      <c r="I165" s="237"/>
      <c r="J165" s="86">
        <f>D164-J164</f>
        <v>307339</v>
      </c>
      <c r="K165" s="86"/>
      <c r="L165" s="87">
        <f>I164-L164</f>
        <v>94000</v>
      </c>
      <c r="N165" s="8"/>
    </row>
    <row r="166" spans="1:14" ht="21" thickTop="1" thickBot="1" x14ac:dyDescent="0.35">
      <c r="A166" s="190">
        <v>35375</v>
      </c>
      <c r="B166" s="190">
        <v>36198</v>
      </c>
      <c r="C166" s="221">
        <f>B166-A166</f>
        <v>823</v>
      </c>
      <c r="D166" s="89"/>
      <c r="F166" s="188">
        <v>2433</v>
      </c>
      <c r="G166" s="188">
        <v>2483</v>
      </c>
      <c r="H166" s="220">
        <f>G166-F166</f>
        <v>50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265" t="s">
        <v>65</v>
      </c>
      <c r="B168" s="266"/>
      <c r="C168" s="266"/>
      <c r="D168" s="267"/>
      <c r="E168" s="268" t="s">
        <v>66</v>
      </c>
      <c r="F168" s="241" t="s">
        <v>67</v>
      </c>
      <c r="G168" s="280"/>
      <c r="H168" s="280"/>
      <c r="I168" s="280"/>
      <c r="J168" s="241" t="s">
        <v>68</v>
      </c>
      <c r="K168" s="241" t="s">
        <v>69</v>
      </c>
      <c r="L168" s="241" t="s">
        <v>70</v>
      </c>
      <c r="M168" s="90"/>
      <c r="N168" s="8"/>
    </row>
    <row r="169" spans="1:14" ht="59.25" x14ac:dyDescent="0.3">
      <c r="A169" s="81" t="s">
        <v>13</v>
      </c>
      <c r="B169" s="233" t="s">
        <v>14</v>
      </c>
      <c r="C169" s="233" t="s">
        <v>15</v>
      </c>
      <c r="D169" s="82" t="s">
        <v>16</v>
      </c>
      <c r="E169" s="279"/>
      <c r="F169" s="233" t="s">
        <v>13</v>
      </c>
      <c r="G169" s="233" t="s">
        <v>14</v>
      </c>
      <c r="H169" s="230" t="s">
        <v>17</v>
      </c>
      <c r="I169" s="235" t="s">
        <v>16</v>
      </c>
      <c r="J169" s="242"/>
      <c r="K169" s="242"/>
      <c r="L169" s="242"/>
      <c r="M169" s="90"/>
      <c r="N169" s="8"/>
    </row>
    <row r="170" spans="1:14" x14ac:dyDescent="0.3">
      <c r="A170" s="271">
        <f>+B56+B63+B70+B77+B82+B89+B96+B103+B110</f>
        <v>65757</v>
      </c>
      <c r="B170" s="273">
        <f>+C56+C63+C70+C77+C82+C89+C96+C103+C110</f>
        <v>66378</v>
      </c>
      <c r="C170" s="247">
        <f>B170-A170</f>
        <v>621</v>
      </c>
      <c r="D170" s="275">
        <f>E56+E63+E70+E77+E82+E89+E96+E103+E110</f>
        <v>1863000</v>
      </c>
      <c r="E170" s="273">
        <f>+J56+J63+J70+J77+J82+J89+J96+J103+J110</f>
        <v>30000</v>
      </c>
      <c r="F170" s="233">
        <f>F56+F63+F70+F77+F82+F89+F96+F103+F110</f>
        <v>5222</v>
      </c>
      <c r="G170" s="233">
        <f>G56+G63+G70+G77+G82+G96+G103+G110+G89</f>
        <v>5261</v>
      </c>
      <c r="H170" s="230">
        <f>G170-F170</f>
        <v>39</v>
      </c>
      <c r="I170" s="85">
        <v>561000</v>
      </c>
      <c r="J170" s="5">
        <v>1416195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272"/>
      <c r="B171" s="274"/>
      <c r="C171" s="249"/>
      <c r="D171" s="276"/>
      <c r="E171" s="274"/>
      <c r="F171" s="237" t="s">
        <v>71</v>
      </c>
      <c r="G171" s="237"/>
      <c r="H171" s="237"/>
      <c r="I171" s="237"/>
      <c r="J171" s="86">
        <f>D170-J170</f>
        <v>446805</v>
      </c>
      <c r="K171" s="86"/>
      <c r="L171" s="87">
        <f>I170-L170</f>
        <v>213000</v>
      </c>
      <c r="N171" s="8"/>
    </row>
    <row r="172" spans="1:14" ht="21" thickTop="1" thickBot="1" x14ac:dyDescent="0.35">
      <c r="A172" s="191">
        <v>41086</v>
      </c>
      <c r="B172" s="191">
        <v>41690</v>
      </c>
      <c r="C172" s="221">
        <f>B172-A172</f>
        <v>604</v>
      </c>
      <c r="D172" s="137"/>
      <c r="F172" s="188">
        <v>2127</v>
      </c>
      <c r="G172" s="188">
        <v>2167</v>
      </c>
      <c r="H172" s="220">
        <f>G172-F172</f>
        <v>40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265" t="s">
        <v>65</v>
      </c>
      <c r="B174" s="266"/>
      <c r="C174" s="266"/>
      <c r="D174" s="267"/>
      <c r="E174" s="268" t="s">
        <v>66</v>
      </c>
      <c r="F174" s="241" t="s">
        <v>67</v>
      </c>
      <c r="G174" s="280"/>
      <c r="H174" s="280"/>
      <c r="I174" s="280"/>
      <c r="J174" s="241" t="s">
        <v>68</v>
      </c>
      <c r="K174" s="241" t="s">
        <v>69</v>
      </c>
      <c r="L174" s="241" t="s">
        <v>70</v>
      </c>
      <c r="N174" s="8"/>
    </row>
    <row r="175" spans="1:14" ht="59.25" x14ac:dyDescent="0.3">
      <c r="A175" s="81" t="s">
        <v>13</v>
      </c>
      <c r="B175" s="233" t="s">
        <v>14</v>
      </c>
      <c r="C175" s="233" t="s">
        <v>15</v>
      </c>
      <c r="D175" s="82" t="s">
        <v>16</v>
      </c>
      <c r="E175" s="279"/>
      <c r="F175" s="233" t="s">
        <v>13</v>
      </c>
      <c r="G175" s="233" t="s">
        <v>14</v>
      </c>
      <c r="H175" s="230" t="s">
        <v>17</v>
      </c>
      <c r="I175" s="235" t="s">
        <v>16</v>
      </c>
      <c r="J175" s="242"/>
      <c r="K175" s="242"/>
      <c r="L175" s="242"/>
      <c r="N175" s="8"/>
    </row>
    <row r="176" spans="1:14" x14ac:dyDescent="0.3">
      <c r="A176" s="271">
        <f>+B117+B124+B131+B137+B144+B151+B158</f>
        <v>27153</v>
      </c>
      <c r="B176" s="273">
        <f>+C117+C124+C131+C137+C144+C151+C158</f>
        <v>27652</v>
      </c>
      <c r="C176" s="247">
        <f>B176-A176</f>
        <v>499</v>
      </c>
      <c r="D176" s="275">
        <f>E117+E124+E131+E137+E144+E151+E158</f>
        <v>1497000</v>
      </c>
      <c r="E176" s="273">
        <f>J117+J124+J131+J137+J144+J151+J158</f>
        <v>90000</v>
      </c>
      <c r="F176" s="233">
        <f>F117+F124+F131+F137+F144+F151+F158</f>
        <v>3983</v>
      </c>
      <c r="G176" s="233">
        <f>G117+G124+G131+G137+G144+G151+G158</f>
        <v>4036</v>
      </c>
      <c r="H176" s="230">
        <f>G176-F176</f>
        <v>53</v>
      </c>
      <c r="I176" s="85">
        <f>I117+I124+I131+I137+I144+I151+I158</f>
        <v>795000</v>
      </c>
      <c r="J176" s="5">
        <v>983565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272"/>
      <c r="B177" s="274"/>
      <c r="C177" s="249"/>
      <c r="D177" s="276"/>
      <c r="E177" s="274"/>
      <c r="F177" s="277" t="s">
        <v>71</v>
      </c>
      <c r="G177" s="278"/>
      <c r="H177" s="278"/>
      <c r="I177" s="95">
        <f>I176-L177</f>
        <v>311000</v>
      </c>
      <c r="J177" s="86">
        <f>D176-J176</f>
        <v>513435</v>
      </c>
      <c r="K177" s="86"/>
      <c r="L177" s="87">
        <f>I176-L176</f>
        <v>484000</v>
      </c>
      <c r="N177" s="8"/>
    </row>
    <row r="178" spans="1:15" ht="21" thickTop="1" thickBot="1" x14ac:dyDescent="0.35">
      <c r="A178" s="190">
        <v>22114</v>
      </c>
      <c r="B178" s="190">
        <v>22635</v>
      </c>
      <c r="C178" s="221">
        <f>B178-A178</f>
        <v>521</v>
      </c>
      <c r="D178" s="89"/>
      <c r="E178" s="96"/>
      <c r="F178" s="188">
        <v>1005</v>
      </c>
      <c r="G178" s="188">
        <v>1062</v>
      </c>
      <c r="H178" s="97">
        <f>G178-F178</f>
        <v>57</v>
      </c>
      <c r="I178" s="98"/>
      <c r="N178" s="8"/>
    </row>
    <row r="179" spans="1:15" ht="20.25" thickTop="1" thickBot="1" x14ac:dyDescent="0.35">
      <c r="A179" s="263" t="s">
        <v>74</v>
      </c>
      <c r="B179" s="264"/>
      <c r="C179" s="78"/>
      <c r="D179" s="78"/>
      <c r="N179" s="8"/>
    </row>
    <row r="180" spans="1:15" ht="19.5" thickTop="1" x14ac:dyDescent="0.3">
      <c r="A180" s="265" t="s">
        <v>65</v>
      </c>
      <c r="B180" s="266"/>
      <c r="C180" s="266"/>
      <c r="D180" s="267"/>
      <c r="E180" s="268" t="s">
        <v>66</v>
      </c>
      <c r="F180" s="241" t="s">
        <v>67</v>
      </c>
      <c r="G180" s="241"/>
      <c r="H180" s="241"/>
      <c r="I180" s="241"/>
      <c r="J180" s="241" t="s">
        <v>68</v>
      </c>
      <c r="K180" s="241" t="s">
        <v>69</v>
      </c>
      <c r="L180" s="241" t="s">
        <v>75</v>
      </c>
      <c r="M180" s="243" t="s">
        <v>76</v>
      </c>
    </row>
    <row r="181" spans="1:15" ht="59.25" x14ac:dyDescent="0.3">
      <c r="A181" s="81" t="s">
        <v>13</v>
      </c>
      <c r="B181" s="233" t="s">
        <v>14</v>
      </c>
      <c r="C181" s="233" t="s">
        <v>15</v>
      </c>
      <c r="D181" s="82" t="s">
        <v>16</v>
      </c>
      <c r="E181" s="269"/>
      <c r="F181" s="233" t="s">
        <v>13</v>
      </c>
      <c r="G181" s="233" t="s">
        <v>14</v>
      </c>
      <c r="H181" s="230" t="s">
        <v>17</v>
      </c>
      <c r="I181" s="235" t="s">
        <v>16</v>
      </c>
      <c r="J181" s="270"/>
      <c r="K181" s="270"/>
      <c r="L181" s="242"/>
      <c r="M181" s="243"/>
      <c r="N181" s="37">
        <f>J182+L182</f>
        <v>5407421</v>
      </c>
      <c r="O181" s="99">
        <f>N181+N183</f>
        <v>5407421</v>
      </c>
    </row>
    <row r="182" spans="1:15" ht="20.25" thickBot="1" x14ac:dyDescent="0.4">
      <c r="A182" s="244">
        <f>A164+A170+A176</f>
        <v>116957</v>
      </c>
      <c r="B182" s="247">
        <f>B164+B170+B176</f>
        <v>118962</v>
      </c>
      <c r="C182" s="247">
        <f>B182-A182</f>
        <v>2005</v>
      </c>
      <c r="D182" s="250">
        <f>D164+D170+D176</f>
        <v>5455000</v>
      </c>
      <c r="E182" s="253">
        <f>E164+E170+E176</f>
        <v>180000</v>
      </c>
      <c r="F182" s="100">
        <f>F164+F170+F176</f>
        <v>14349</v>
      </c>
      <c r="G182" s="100">
        <f>G164+G170+G176</f>
        <v>14490</v>
      </c>
      <c r="H182" s="230">
        <f>G182-F182</f>
        <v>141</v>
      </c>
      <c r="I182" s="101">
        <f>I164+I170+I176</f>
        <v>2011000</v>
      </c>
      <c r="J182" s="229">
        <f>J164+J170+J176</f>
        <v>4187421</v>
      </c>
      <c r="K182" s="229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245"/>
      <c r="B183" s="248"/>
      <c r="C183" s="248"/>
      <c r="D183" s="251"/>
      <c r="E183" s="254"/>
      <c r="F183" s="256" t="s">
        <v>71</v>
      </c>
      <c r="G183" s="257"/>
      <c r="H183" s="257"/>
      <c r="I183" s="257"/>
      <c r="J183" s="106">
        <f>D182-J182</f>
        <v>1267579</v>
      </c>
      <c r="K183" s="106">
        <f>E182-K182</f>
        <v>180000</v>
      </c>
      <c r="L183" s="107">
        <f>I182-L182</f>
        <v>791000</v>
      </c>
      <c r="M183" s="104" t="s">
        <v>78</v>
      </c>
      <c r="N183" s="105"/>
    </row>
    <row r="184" spans="1:15" ht="19.5" x14ac:dyDescent="0.35">
      <c r="A184" s="245"/>
      <c r="B184" s="248"/>
      <c r="C184" s="248"/>
      <c r="D184" s="251"/>
      <c r="E184" s="254"/>
      <c r="F184" s="258" t="s">
        <v>79</v>
      </c>
      <c r="G184" s="259"/>
      <c r="H184" s="259"/>
      <c r="I184" s="259"/>
      <c r="J184" s="260">
        <f>A4+A11+A18+A25+A30+A37+A44+A51+A56+A63+A70+A77+A82+A89+A96+A103+A110+A117+A124+A131+A137+A144+A151+A158</f>
        <v>32800600</v>
      </c>
      <c r="K184" s="261"/>
      <c r="L184" s="262"/>
      <c r="M184" s="104"/>
      <c r="N184" s="105"/>
    </row>
    <row r="185" spans="1:15" ht="20.25" thickBot="1" x14ac:dyDescent="0.4">
      <c r="A185" s="246"/>
      <c r="B185" s="249"/>
      <c r="C185" s="249"/>
      <c r="D185" s="252"/>
      <c r="E185" s="255"/>
      <c r="F185" s="236" t="s">
        <v>80</v>
      </c>
      <c r="G185" s="237"/>
      <c r="H185" s="237"/>
      <c r="I185" s="237"/>
      <c r="J185" s="238">
        <f>I182+J183+K183+J184+L183</f>
        <v>37050179</v>
      </c>
      <c r="K185" s="239"/>
      <c r="L185" s="240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190">
        <f>B178+B172+B166</f>
        <v>100523</v>
      </c>
      <c r="C186" s="190">
        <f>B186-(B176+B170+B164)</f>
        <v>-18439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9050179</v>
      </c>
      <c r="M186" s="104"/>
      <c r="N186" s="105"/>
    </row>
    <row r="187" spans="1:15" ht="39" customHeight="1" x14ac:dyDescent="0.3">
      <c r="A187" s="113" t="s">
        <v>83</v>
      </c>
      <c r="B187" s="114">
        <f>J182/L182</f>
        <v>3.4323122950819673</v>
      </c>
      <c r="C187" s="115" t="s">
        <v>84</v>
      </c>
      <c r="D187" s="115"/>
      <c r="K187" s="108" t="s">
        <v>85</v>
      </c>
      <c r="L187" s="116">
        <f>J185-N187</f>
        <v>9050179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2005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</mergeCells>
  <pageMargins left="0" right="0" top="0.25" bottom="0.25" header="0" footer="0"/>
  <pageSetup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89"/>
  <sheetViews>
    <sheetView zoomScale="75" zoomScaleNormal="100" zoomScaleSheetLayoutView="91" zoomScalePageLayoutView="75" workbookViewId="0">
      <selection activeCell="B3" sqref="B3"/>
    </sheetView>
  </sheetViews>
  <sheetFormatPr defaultRowHeight="18.75" x14ac:dyDescent="0.3"/>
  <cols>
    <col min="1" max="1" width="15.140625" style="28" customWidth="1"/>
    <col min="2" max="2" width="13.85546875" style="188" customWidth="1"/>
    <col min="3" max="3" width="15.28515625" style="188" customWidth="1"/>
    <col min="4" max="4" width="12.7109375" style="188" customWidth="1"/>
    <col min="5" max="5" width="20.7109375" style="51" customWidth="1"/>
    <col min="6" max="7" width="9.7109375" style="188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9.4257812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9.140625" style="8"/>
  </cols>
  <sheetData>
    <row r="1" spans="1:17" ht="30" customHeight="1" thickTop="1" x14ac:dyDescent="0.3">
      <c r="A1" s="285" t="s">
        <v>0</v>
      </c>
      <c r="B1" s="286"/>
      <c r="C1" s="287" t="s">
        <v>203</v>
      </c>
      <c r="D1" s="287"/>
      <c r="E1" s="287"/>
      <c r="F1" s="287"/>
      <c r="G1" s="287"/>
      <c r="H1" s="287"/>
      <c r="I1" s="287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313" t="s">
        <v>213</v>
      </c>
      <c r="B2" s="314" t="s">
        <v>214</v>
      </c>
      <c r="C2" s="242"/>
      <c r="D2" s="242"/>
      <c r="E2" s="242"/>
      <c r="F2" s="314" t="s">
        <v>215</v>
      </c>
      <c r="G2" s="314"/>
      <c r="H2" s="314"/>
      <c r="I2" s="314"/>
      <c r="J2" s="314" t="s">
        <v>202</v>
      </c>
      <c r="K2" s="269" t="s">
        <v>12</v>
      </c>
      <c r="L2" s="309">
        <f>E4+I4+K11</f>
        <v>1330000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13"/>
      <c r="B3" s="226" t="s">
        <v>13</v>
      </c>
      <c r="C3" s="226" t="s">
        <v>14</v>
      </c>
      <c r="D3" s="226" t="s">
        <v>15</v>
      </c>
      <c r="E3" s="225" t="s">
        <v>16</v>
      </c>
      <c r="F3" s="226" t="s">
        <v>13</v>
      </c>
      <c r="G3" s="226" t="s">
        <v>14</v>
      </c>
      <c r="H3" s="228" t="s">
        <v>17</v>
      </c>
      <c r="I3" s="225" t="s">
        <v>16</v>
      </c>
      <c r="J3" s="314"/>
      <c r="K3" s="269"/>
      <c r="L3" s="299"/>
      <c r="M3" s="14">
        <v>30000</v>
      </c>
      <c r="N3" s="10">
        <v>3000</v>
      </c>
      <c r="O3" s="15">
        <v>100000</v>
      </c>
      <c r="P3" s="16">
        <f>(M3+N3+O3)-K4</f>
        <v>-1117000</v>
      </c>
    </row>
    <row r="4" spans="1:17" ht="20.100000000000001" customHeight="1" x14ac:dyDescent="0.3">
      <c r="A4" s="186">
        <v>0</v>
      </c>
      <c r="B4" s="187">
        <v>3360</v>
      </c>
      <c r="C4" s="187">
        <v>3940</v>
      </c>
      <c r="D4" s="188">
        <f>C4-B4</f>
        <v>580</v>
      </c>
      <c r="E4" s="20">
        <f>D4*2000</f>
        <v>1160000</v>
      </c>
      <c r="F4" s="187">
        <v>425</v>
      </c>
      <c r="G4" s="187">
        <v>434</v>
      </c>
      <c r="H4" s="21">
        <f>G4-F4</f>
        <v>9</v>
      </c>
      <c r="I4" s="22">
        <f>H4*10000</f>
        <v>90000</v>
      </c>
      <c r="J4" s="22"/>
      <c r="K4" s="23">
        <f>E4+I4</f>
        <v>1250000</v>
      </c>
      <c r="L4" s="299"/>
      <c r="M4" s="24">
        <v>23</v>
      </c>
      <c r="N4" s="25"/>
      <c r="O4" s="10">
        <v>15000</v>
      </c>
      <c r="P4" s="26"/>
    </row>
    <row r="5" spans="1:17" ht="20.100000000000001" customHeight="1" thickBot="1" x14ac:dyDescent="0.35">
      <c r="A5" s="305"/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6"/>
      <c r="M5" s="27"/>
      <c r="N5" s="284"/>
      <c r="O5" s="284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285" t="s">
        <v>19</v>
      </c>
      <c r="B8" s="286"/>
      <c r="C8" s="287" t="str">
        <f>C1</f>
        <v>TIỀN NHÀ TRỌ THÁNG 2/2019</v>
      </c>
      <c r="D8" s="287"/>
      <c r="E8" s="287"/>
      <c r="F8" s="287"/>
      <c r="G8" s="287"/>
      <c r="H8" s="287"/>
      <c r="I8" s="287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313" t="str">
        <f>A2</f>
        <v>Tiền phòng Tháng 3</v>
      </c>
      <c r="B9" s="314" t="str">
        <f>B2</f>
        <v>Tiền điện Tháng 2</v>
      </c>
      <c r="C9" s="242"/>
      <c r="D9" s="242"/>
      <c r="E9" s="242"/>
      <c r="F9" s="314" t="str">
        <f>F2</f>
        <v>Tiền nước Tháng 2</v>
      </c>
      <c r="G9" s="314"/>
      <c r="H9" s="314"/>
      <c r="I9" s="314"/>
      <c r="J9" s="314" t="str">
        <f>J2</f>
        <v>Thuê bao truyền hình cáp Tháng 1</v>
      </c>
      <c r="K9" s="270" t="str">
        <f>K2</f>
        <v>Số tiền phải đóng (đồng)</v>
      </c>
      <c r="L9" s="299"/>
      <c r="M9" s="46"/>
      <c r="N9" s="15"/>
      <c r="O9" s="15"/>
      <c r="P9" s="15"/>
    </row>
    <row r="10" spans="1:17" ht="39.950000000000003" customHeight="1" x14ac:dyDescent="0.3">
      <c r="A10" s="313"/>
      <c r="B10" s="226" t="s">
        <v>13</v>
      </c>
      <c r="C10" s="226" t="s">
        <v>14</v>
      </c>
      <c r="D10" s="226" t="s">
        <v>15</v>
      </c>
      <c r="E10" s="225" t="s">
        <v>16</v>
      </c>
      <c r="F10" s="226" t="s">
        <v>13</v>
      </c>
      <c r="G10" s="226" t="s">
        <v>14</v>
      </c>
      <c r="H10" s="228" t="s">
        <v>17</v>
      </c>
      <c r="I10" s="224" t="s">
        <v>16</v>
      </c>
      <c r="J10" s="314"/>
      <c r="K10" s="270"/>
      <c r="L10" s="299"/>
      <c r="M10" s="46"/>
      <c r="N10" s="15"/>
      <c r="O10" s="15"/>
      <c r="P10" s="16"/>
    </row>
    <row r="11" spans="1:17" ht="20.100000000000001" customHeight="1" x14ac:dyDescent="0.3">
      <c r="A11" s="186">
        <f>A4</f>
        <v>0</v>
      </c>
      <c r="B11" s="187"/>
      <c r="C11" s="187"/>
      <c r="D11" s="19">
        <f>C11-B11</f>
        <v>0</v>
      </c>
      <c r="E11" s="48">
        <f>IF(D11&lt;=50,D11*$N$2,(D11-50)*$N$3+50*$N$2)</f>
        <v>0</v>
      </c>
      <c r="F11" s="187">
        <v>586</v>
      </c>
      <c r="G11" s="187">
        <v>594</v>
      </c>
      <c r="H11" s="21">
        <f>G11-F11</f>
        <v>8</v>
      </c>
      <c r="I11" s="22">
        <f>H11*10000</f>
        <v>80000</v>
      </c>
      <c r="J11" s="22">
        <v>0</v>
      </c>
      <c r="K11" s="23">
        <f>A11+E11+I11+J11</f>
        <v>80000</v>
      </c>
      <c r="L11" s="299"/>
      <c r="M11" s="24"/>
      <c r="N11" s="25"/>
      <c r="O11" s="26"/>
      <c r="P11" s="26"/>
    </row>
    <row r="12" spans="1:17" s="50" customFormat="1" ht="20.100000000000001" customHeight="1" thickBot="1" x14ac:dyDescent="0.3">
      <c r="A12" s="322"/>
      <c r="B12" s="323"/>
      <c r="C12" s="323"/>
      <c r="D12" s="323"/>
      <c r="E12" s="323"/>
      <c r="F12" s="323"/>
      <c r="G12" s="323"/>
      <c r="H12" s="323"/>
      <c r="I12" s="323"/>
      <c r="J12" s="323"/>
      <c r="K12" s="323"/>
      <c r="L12" s="324"/>
      <c r="M12" s="49"/>
      <c r="N12" s="308"/>
      <c r="O12" s="308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285" t="s">
        <v>20</v>
      </c>
      <c r="B15" s="286"/>
      <c r="C15" s="287" t="str">
        <f>C1</f>
        <v>TIỀN NHÀ TRỌ THÁNG 2/2019</v>
      </c>
      <c r="D15" s="287"/>
      <c r="E15" s="287"/>
      <c r="F15" s="287"/>
      <c r="G15" s="287"/>
      <c r="H15" s="287"/>
      <c r="I15" s="287"/>
      <c r="J15" s="44" t="s">
        <v>152</v>
      </c>
      <c r="K15" s="45" t="s">
        <v>153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313" t="str">
        <f>A2</f>
        <v>Tiền phòng Tháng 3</v>
      </c>
      <c r="B16" s="314" t="str">
        <f>B2</f>
        <v>Tiền điện Tháng 2</v>
      </c>
      <c r="C16" s="242"/>
      <c r="D16" s="242"/>
      <c r="E16" s="242"/>
      <c r="F16" s="314" t="str">
        <f>F2</f>
        <v>Tiền nước Tháng 2</v>
      </c>
      <c r="G16" s="314"/>
      <c r="H16" s="314"/>
      <c r="I16" s="314"/>
      <c r="J16" s="314" t="str">
        <f>J2</f>
        <v>Thuê bao truyền hình cáp Tháng 1</v>
      </c>
      <c r="K16" s="270" t="str">
        <f>K2</f>
        <v>Số tiền phải đóng (đồng)</v>
      </c>
      <c r="L16" s="299"/>
      <c r="M16" s="46"/>
      <c r="N16" s="15"/>
      <c r="O16" s="15"/>
      <c r="P16" s="15"/>
    </row>
    <row r="17" spans="1:16" ht="59.25" x14ac:dyDescent="0.3">
      <c r="A17" s="313"/>
      <c r="B17" s="226" t="s">
        <v>169</v>
      </c>
      <c r="C17" s="226" t="s">
        <v>170</v>
      </c>
      <c r="D17" s="226" t="s">
        <v>168</v>
      </c>
      <c r="E17" s="225" t="s">
        <v>16</v>
      </c>
      <c r="F17" s="226" t="s">
        <v>13</v>
      </c>
      <c r="G17" s="226" t="s">
        <v>14</v>
      </c>
      <c r="H17" s="228" t="s">
        <v>17</v>
      </c>
      <c r="I17" s="224" t="s">
        <v>16</v>
      </c>
      <c r="J17" s="314"/>
      <c r="K17" s="270"/>
      <c r="L17" s="299"/>
      <c r="M17" s="46"/>
      <c r="N17" s="15"/>
      <c r="O17" s="15"/>
      <c r="P17" s="16"/>
    </row>
    <row r="18" spans="1:16" x14ac:dyDescent="0.3">
      <c r="A18" s="186">
        <v>1300000</v>
      </c>
      <c r="B18" s="187">
        <v>270</v>
      </c>
      <c r="C18" s="187">
        <v>326</v>
      </c>
      <c r="D18" s="19">
        <f>C18-B18</f>
        <v>56</v>
      </c>
      <c r="E18" s="48">
        <f>IF(D18&lt;=50,D18*$N$2,(D18-50)*$N$3+50*$N$2)</f>
        <v>168000</v>
      </c>
      <c r="F18" s="187">
        <v>667</v>
      </c>
      <c r="G18" s="187">
        <v>669</v>
      </c>
      <c r="H18" s="21">
        <f>G18-F18</f>
        <v>2</v>
      </c>
      <c r="I18" s="22">
        <f>H18*$O$2</f>
        <v>30000</v>
      </c>
      <c r="J18" s="22">
        <v>0</v>
      </c>
      <c r="K18" s="23">
        <f>A18+E18+I18+J18</f>
        <v>1498000</v>
      </c>
      <c r="L18" s="299"/>
      <c r="M18" s="24"/>
      <c r="N18" s="25"/>
      <c r="O18" s="26"/>
      <c r="P18" s="26"/>
    </row>
    <row r="19" spans="1:16" s="50" customFormat="1" ht="20.25" thickBot="1" x14ac:dyDescent="0.35">
      <c r="A19" s="281" t="s">
        <v>204</v>
      </c>
      <c r="B19" s="317"/>
      <c r="C19" s="317"/>
      <c r="D19" s="317"/>
      <c r="E19" s="317"/>
      <c r="F19" s="317"/>
      <c r="G19" s="317"/>
      <c r="H19" s="317"/>
      <c r="I19" s="317"/>
      <c r="J19" s="317"/>
      <c r="K19" s="317"/>
      <c r="L19" s="318"/>
      <c r="M19" s="49"/>
      <c r="N19" s="308"/>
      <c r="O19" s="308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285" t="s">
        <v>22</v>
      </c>
      <c r="B22" s="286"/>
      <c r="C22" s="287" t="str">
        <f>C1</f>
        <v>TIỀN NHÀ TRỌ THÁNG 2/2019</v>
      </c>
      <c r="D22" s="287"/>
      <c r="E22" s="287"/>
      <c r="F22" s="287"/>
      <c r="G22" s="287"/>
      <c r="H22" s="287"/>
      <c r="I22" s="287"/>
      <c r="J22" s="1" t="s">
        <v>180</v>
      </c>
      <c r="K22" s="2" t="s">
        <v>179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288" t="str">
        <f>A2</f>
        <v>Tiền phòng Tháng 3</v>
      </c>
      <c r="B23" s="290" t="str">
        <f>B2</f>
        <v>Tiền điện Tháng 2</v>
      </c>
      <c r="C23" s="293"/>
      <c r="D23" s="293"/>
      <c r="E23" s="294"/>
      <c r="F23" s="290" t="str">
        <f>F2</f>
        <v>Tiền nước Tháng 2</v>
      </c>
      <c r="G23" s="293"/>
      <c r="H23" s="293"/>
      <c r="I23" s="294"/>
      <c r="J23" s="295" t="str">
        <f>J2</f>
        <v>Thuê bao truyền hình cáp Tháng 1</v>
      </c>
      <c r="K23" s="297" t="str">
        <f>K2</f>
        <v>Số tiền phải đóng (đồng)</v>
      </c>
      <c r="L23" s="319"/>
      <c r="M23" s="46"/>
      <c r="N23" s="15"/>
      <c r="O23" s="15"/>
      <c r="P23" s="15"/>
    </row>
    <row r="24" spans="1:16" ht="59.25" x14ac:dyDescent="0.3">
      <c r="A24" s="289"/>
      <c r="B24" s="226" t="s">
        <v>13</v>
      </c>
      <c r="C24" s="226" t="s">
        <v>14</v>
      </c>
      <c r="D24" s="226" t="s">
        <v>15</v>
      </c>
      <c r="E24" s="225" t="s">
        <v>16</v>
      </c>
      <c r="F24" s="226" t="s">
        <v>13</v>
      </c>
      <c r="G24" s="226" t="s">
        <v>14</v>
      </c>
      <c r="H24" s="228" t="s">
        <v>17</v>
      </c>
      <c r="I24" s="224" t="s">
        <v>16</v>
      </c>
      <c r="J24" s="296"/>
      <c r="K24" s="298"/>
      <c r="L24" s="320"/>
      <c r="M24" s="46"/>
      <c r="N24" s="15"/>
      <c r="O24" s="15"/>
      <c r="P24" s="16"/>
    </row>
    <row r="25" spans="1:16" x14ac:dyDescent="0.3">
      <c r="A25" s="186">
        <v>1300000</v>
      </c>
      <c r="B25" s="187">
        <v>5175</v>
      </c>
      <c r="C25" s="187">
        <v>5192</v>
      </c>
      <c r="D25" s="19">
        <f>C25-B25</f>
        <v>17</v>
      </c>
      <c r="E25" s="48">
        <f>IF(D25&lt;=50,D25*$N$2,(D25-50)*$N$3+50*$N$2)</f>
        <v>51000</v>
      </c>
      <c r="F25" s="187">
        <v>776</v>
      </c>
      <c r="G25" s="187">
        <v>783</v>
      </c>
      <c r="H25" s="21">
        <f>G25-F25</f>
        <v>7</v>
      </c>
      <c r="I25" s="22">
        <f>H25*$O$2</f>
        <v>105000</v>
      </c>
      <c r="J25" s="22"/>
      <c r="K25" s="23">
        <f>A25+E25+I25+J25</f>
        <v>1456000</v>
      </c>
      <c r="L25" s="321"/>
      <c r="M25" s="24"/>
      <c r="N25" s="25"/>
      <c r="O25" s="26"/>
      <c r="P25" s="26"/>
    </row>
    <row r="26" spans="1:16" s="50" customFormat="1" ht="49.5" customHeight="1" thickBot="1" x14ac:dyDescent="0.3">
      <c r="A26" s="281" t="str">
        <f>A19</f>
        <v xml:space="preserve">C.YẾN: 090.1357.000 Lưu ý: Vui lòng thanh toán trước ngày 10/2/2019tại địa chỉ nhà số 43A Nguyễn Văn Cự, P.Tân Tạo A, Q.Bình Tân </v>
      </c>
      <c r="B26" s="315"/>
      <c r="C26" s="315"/>
      <c r="D26" s="315"/>
      <c r="E26" s="315"/>
      <c r="F26" s="315"/>
      <c r="G26" s="315"/>
      <c r="H26" s="315"/>
      <c r="I26" s="315"/>
      <c r="J26" s="315"/>
      <c r="K26" s="315"/>
      <c r="L26" s="316"/>
      <c r="M26" s="49"/>
      <c r="N26" s="308"/>
      <c r="O26" s="308"/>
    </row>
    <row r="27" spans="1:16" ht="21" thickTop="1" x14ac:dyDescent="0.3">
      <c r="A27" s="285" t="s">
        <v>24</v>
      </c>
      <c r="B27" s="286"/>
      <c r="C27" s="287" t="str">
        <f>C1</f>
        <v>TIỀN NHÀ TRỌ THÁNG 2/2019</v>
      </c>
      <c r="D27" s="287"/>
      <c r="E27" s="287"/>
      <c r="F27" s="287"/>
      <c r="G27" s="287"/>
      <c r="H27" s="287"/>
      <c r="I27" s="287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313" t="str">
        <f>A2</f>
        <v>Tiền phòng Tháng 3</v>
      </c>
      <c r="B28" s="314" t="str">
        <f>B2</f>
        <v>Tiền điện Tháng 2</v>
      </c>
      <c r="C28" s="242"/>
      <c r="D28" s="242"/>
      <c r="E28" s="242"/>
      <c r="F28" s="314" t="str">
        <f>F2</f>
        <v>Tiền nước Tháng 2</v>
      </c>
      <c r="G28" s="314"/>
      <c r="H28" s="314"/>
      <c r="I28" s="314"/>
      <c r="J28" s="314" t="str">
        <f>J2</f>
        <v>Thuê bao truyền hình cáp Tháng 1</v>
      </c>
      <c r="K28" s="270" t="str">
        <f>K2</f>
        <v>Số tiền phải đóng (đồng)</v>
      </c>
      <c r="L28" s="299"/>
      <c r="M28" s="46"/>
      <c r="N28" s="15"/>
      <c r="O28" s="15"/>
      <c r="P28" s="15"/>
    </row>
    <row r="29" spans="1:16" ht="59.25" x14ac:dyDescent="0.3">
      <c r="A29" s="313"/>
      <c r="B29" s="226" t="s">
        <v>13</v>
      </c>
      <c r="C29" s="226" t="s">
        <v>14</v>
      </c>
      <c r="D29" s="226" t="s">
        <v>15</v>
      </c>
      <c r="E29" s="225" t="s">
        <v>16</v>
      </c>
      <c r="F29" s="226" t="s">
        <v>13</v>
      </c>
      <c r="G29" s="226" t="s">
        <v>14</v>
      </c>
      <c r="H29" s="228" t="s">
        <v>17</v>
      </c>
      <c r="I29" s="224" t="s">
        <v>16</v>
      </c>
      <c r="J29" s="314"/>
      <c r="K29" s="270"/>
      <c r="L29" s="299"/>
      <c r="M29" s="46"/>
      <c r="N29" s="15"/>
      <c r="O29" s="15"/>
      <c r="P29" s="16"/>
    </row>
    <row r="30" spans="1:16" x14ac:dyDescent="0.3">
      <c r="A30" s="186">
        <v>1300000</v>
      </c>
      <c r="B30" s="187">
        <v>1544</v>
      </c>
      <c r="C30" s="187">
        <v>1603</v>
      </c>
      <c r="D30" s="19">
        <f>C30-B30</f>
        <v>59</v>
      </c>
      <c r="E30" s="48">
        <f>IF(D30&lt;=50,D30*$N$2,(D30-50)*$N$3+50*$N$2)</f>
        <v>177000</v>
      </c>
      <c r="F30" s="187">
        <v>574</v>
      </c>
      <c r="G30" s="187">
        <v>578</v>
      </c>
      <c r="H30" s="21">
        <f>G30-F30</f>
        <v>4</v>
      </c>
      <c r="I30" s="22">
        <f>H30*$O$2</f>
        <v>60000</v>
      </c>
      <c r="J30" s="22">
        <v>30000</v>
      </c>
      <c r="K30" s="23">
        <f>A30+E30+I30+J30</f>
        <v>1567000</v>
      </c>
      <c r="L30" s="299"/>
      <c r="M30" s="24"/>
      <c r="N30" s="25"/>
      <c r="O30" s="26"/>
      <c r="P30" s="26"/>
    </row>
    <row r="31" spans="1:16" ht="20.25" thickBot="1" x14ac:dyDescent="0.35">
      <c r="A31" s="310" t="str">
        <f>A19</f>
        <v xml:space="preserve">C.YẾN: 090.1357.000 Lưu ý: Vui lòng thanh toán trước ngày 10/2/2019tại địa chỉ nhà số 43A Nguyễn Văn Cự, P.Tân Tạo A, Q.Bình Tân </v>
      </c>
      <c r="B31" s="311"/>
      <c r="C31" s="311"/>
      <c r="D31" s="311"/>
      <c r="E31" s="311"/>
      <c r="F31" s="311"/>
      <c r="G31" s="311"/>
      <c r="H31" s="311"/>
      <c r="I31" s="311"/>
      <c r="J31" s="311"/>
      <c r="K31" s="311"/>
      <c r="L31" s="312"/>
      <c r="M31" s="27"/>
      <c r="N31" s="284"/>
      <c r="O31" s="284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285" t="s">
        <v>27</v>
      </c>
      <c r="B34" s="286"/>
      <c r="C34" s="287" t="str">
        <f>C1</f>
        <v>TIỀN NHÀ TRỌ THÁNG 2/2019</v>
      </c>
      <c r="D34" s="287"/>
      <c r="E34" s="287"/>
      <c r="F34" s="287"/>
      <c r="G34" s="287"/>
      <c r="H34" s="287"/>
      <c r="I34" s="287"/>
      <c r="J34" s="44" t="s">
        <v>113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313" t="str">
        <f>A2</f>
        <v>Tiền phòng Tháng 3</v>
      </c>
      <c r="B35" s="314" t="str">
        <f>B2</f>
        <v>Tiền điện Tháng 2</v>
      </c>
      <c r="C35" s="242"/>
      <c r="D35" s="242"/>
      <c r="E35" s="242"/>
      <c r="F35" s="314" t="str">
        <f>F2</f>
        <v>Tiền nước Tháng 2</v>
      </c>
      <c r="G35" s="314"/>
      <c r="H35" s="314"/>
      <c r="I35" s="314"/>
      <c r="J35" s="314" t="str">
        <f>J2</f>
        <v>Thuê bao truyền hình cáp Tháng 1</v>
      </c>
      <c r="K35" s="270" t="str">
        <f>K2</f>
        <v>Số tiền phải đóng (đồng)</v>
      </c>
      <c r="L35" s="299"/>
      <c r="M35" s="46"/>
      <c r="N35" s="15"/>
      <c r="O35" s="15"/>
      <c r="P35" s="15"/>
    </row>
    <row r="36" spans="1:17" ht="39.950000000000003" customHeight="1" x14ac:dyDescent="0.3">
      <c r="A36" s="313"/>
      <c r="B36" s="226" t="s">
        <v>13</v>
      </c>
      <c r="C36" s="226" t="s">
        <v>14</v>
      </c>
      <c r="D36" s="226" t="s">
        <v>15</v>
      </c>
      <c r="E36" s="225" t="s">
        <v>16</v>
      </c>
      <c r="F36" s="226" t="s">
        <v>13</v>
      </c>
      <c r="G36" s="226" t="s">
        <v>14</v>
      </c>
      <c r="H36" s="228" t="s">
        <v>17</v>
      </c>
      <c r="I36" s="224" t="s">
        <v>16</v>
      </c>
      <c r="J36" s="314"/>
      <c r="K36" s="270"/>
      <c r="L36" s="299"/>
      <c r="M36" s="46"/>
      <c r="N36" s="15"/>
      <c r="O36" s="15"/>
      <c r="P36" s="16"/>
    </row>
    <row r="37" spans="1:17" ht="20.100000000000001" customHeight="1" x14ac:dyDescent="0.3">
      <c r="A37" s="186">
        <f>A30</f>
        <v>1300000</v>
      </c>
      <c r="B37" s="187">
        <v>2375</v>
      </c>
      <c r="C37" s="187">
        <v>2378</v>
      </c>
      <c r="D37" s="19">
        <f>C37-B37</f>
        <v>3</v>
      </c>
      <c r="E37" s="48">
        <f>IF(D37&lt;=50,D37*$N$2,(D37-50)*$N$3+50*$N$2)</f>
        <v>9000</v>
      </c>
      <c r="F37" s="187">
        <v>621</v>
      </c>
      <c r="G37" s="187">
        <v>622</v>
      </c>
      <c r="H37" s="21">
        <f>G37-F37</f>
        <v>1</v>
      </c>
      <c r="I37" s="22">
        <f>H37*$O$2</f>
        <v>15000</v>
      </c>
      <c r="J37" s="22">
        <v>0</v>
      </c>
      <c r="K37" s="23">
        <f>A37+E37+I37+J37</f>
        <v>1324000</v>
      </c>
      <c r="L37" s="299"/>
      <c r="M37" s="24"/>
      <c r="N37" s="25"/>
      <c r="O37" s="26"/>
      <c r="P37" s="26"/>
    </row>
    <row r="38" spans="1:17" ht="20.100000000000001" customHeight="1" thickBot="1" x14ac:dyDescent="0.35">
      <c r="A38" s="310" t="str">
        <f>A31</f>
        <v xml:space="preserve">C.YẾN: 090.1357.000 Lưu ý: Vui lòng thanh toán trước ngày 10/2/2019tại địa chỉ nhà số 43A Nguyễn Văn Cự, P.Tân Tạo A, Q.Bình Tân </v>
      </c>
      <c r="B38" s="311"/>
      <c r="C38" s="311"/>
      <c r="D38" s="311"/>
      <c r="E38" s="311"/>
      <c r="F38" s="311"/>
      <c r="G38" s="311"/>
      <c r="H38" s="311"/>
      <c r="I38" s="311"/>
      <c r="J38" s="311"/>
      <c r="K38" s="311"/>
      <c r="L38" s="312"/>
      <c r="M38" s="27"/>
      <c r="N38" s="284"/>
      <c r="O38" s="284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285" t="s">
        <v>28</v>
      </c>
      <c r="B41" s="286"/>
      <c r="C41" s="287" t="str">
        <f>C1</f>
        <v>TIỀN NHÀ TRỌ THÁNG 2/2019</v>
      </c>
      <c r="D41" s="287"/>
      <c r="E41" s="287"/>
      <c r="F41" s="287"/>
      <c r="G41" s="287"/>
      <c r="H41" s="287"/>
      <c r="I41" s="287"/>
      <c r="J41" s="44" t="s">
        <v>135</v>
      </c>
      <c r="K41" s="45">
        <v>1659967075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313" t="str">
        <f>A2</f>
        <v>Tiền phòng Tháng 3</v>
      </c>
      <c r="B42" s="314" t="str">
        <f>B2</f>
        <v>Tiền điện Tháng 2</v>
      </c>
      <c r="C42" s="242"/>
      <c r="D42" s="242"/>
      <c r="E42" s="242"/>
      <c r="F42" s="314" t="str">
        <f>F2</f>
        <v>Tiền nước Tháng 2</v>
      </c>
      <c r="G42" s="314"/>
      <c r="H42" s="314"/>
      <c r="I42" s="314"/>
      <c r="J42" s="314" t="str">
        <f>J2</f>
        <v>Thuê bao truyền hình cáp Tháng 1</v>
      </c>
      <c r="K42" s="270" t="str">
        <f>K2</f>
        <v>Số tiền phải đóng (đồng)</v>
      </c>
      <c r="L42" s="299"/>
      <c r="M42" s="46"/>
      <c r="N42" s="15"/>
      <c r="O42" s="15"/>
      <c r="P42" s="15"/>
    </row>
    <row r="43" spans="1:17" ht="39.950000000000003" customHeight="1" x14ac:dyDescent="0.3">
      <c r="A43" s="313"/>
      <c r="B43" s="226" t="s">
        <v>13</v>
      </c>
      <c r="C43" s="226" t="s">
        <v>14</v>
      </c>
      <c r="D43" s="226" t="s">
        <v>15</v>
      </c>
      <c r="E43" s="225" t="s">
        <v>16</v>
      </c>
      <c r="F43" s="226" t="s">
        <v>13</v>
      </c>
      <c r="G43" s="226" t="s">
        <v>14</v>
      </c>
      <c r="H43" s="228" t="s">
        <v>17</v>
      </c>
      <c r="I43" s="224" t="s">
        <v>16</v>
      </c>
      <c r="J43" s="314"/>
      <c r="K43" s="270"/>
      <c r="L43" s="299"/>
      <c r="M43" s="46"/>
      <c r="N43" s="15"/>
      <c r="O43" s="15"/>
      <c r="P43" s="16"/>
    </row>
    <row r="44" spans="1:17" ht="20.100000000000001" customHeight="1" x14ac:dyDescent="0.3">
      <c r="A44" s="186">
        <f>A37</f>
        <v>1300000</v>
      </c>
      <c r="B44" s="187">
        <v>4508</v>
      </c>
      <c r="C44" s="187">
        <v>4604</v>
      </c>
      <c r="D44" s="19">
        <f>C44-B44</f>
        <v>96</v>
      </c>
      <c r="E44" s="48">
        <f>IF(D44&lt;=50,D44*$N$2,(D44-50)*$N$3+50*$N$2)</f>
        <v>288000</v>
      </c>
      <c r="F44" s="187">
        <v>736</v>
      </c>
      <c r="G44" s="187">
        <v>743</v>
      </c>
      <c r="H44" s="21">
        <f>G44-F44</f>
        <v>7</v>
      </c>
      <c r="I44" s="22">
        <f>H44*$O$2</f>
        <v>105000</v>
      </c>
      <c r="J44" s="22">
        <v>30000</v>
      </c>
      <c r="K44" s="23">
        <f>(A44+E44+I44+J44)</f>
        <v>1723000</v>
      </c>
      <c r="L44" s="299"/>
      <c r="M44" s="24"/>
      <c r="N44" s="25"/>
      <c r="O44" s="26"/>
      <c r="P44" s="26"/>
    </row>
    <row r="45" spans="1:17" ht="20.100000000000001" customHeight="1" thickBot="1" x14ac:dyDescent="0.35">
      <c r="A45" s="310" t="str">
        <f>A31</f>
        <v xml:space="preserve">C.YẾN: 090.1357.000 Lưu ý: Vui lòng thanh toán trước ngày 10/2/2019tại địa chỉ nhà số 43A Nguyễn Văn Cự, P.Tân Tạo A, Q.Bình Tân </v>
      </c>
      <c r="B45" s="311"/>
      <c r="C45" s="311"/>
      <c r="D45" s="311"/>
      <c r="E45" s="311"/>
      <c r="F45" s="311"/>
      <c r="G45" s="311"/>
      <c r="H45" s="311"/>
      <c r="I45" s="311"/>
      <c r="J45" s="311"/>
      <c r="K45" s="311"/>
      <c r="L45" s="312"/>
      <c r="M45" s="27"/>
      <c r="N45" s="284"/>
      <c r="O45" s="284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285" t="s">
        <v>30</v>
      </c>
      <c r="B48" s="286"/>
      <c r="C48" s="287" t="str">
        <f>C1</f>
        <v>TIỀN NHÀ TRỌ THÁNG 2/2019</v>
      </c>
      <c r="D48" s="287"/>
      <c r="E48" s="287"/>
      <c r="F48" s="287"/>
      <c r="G48" s="287"/>
      <c r="H48" s="287"/>
      <c r="I48" s="287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313" t="str">
        <f>A2</f>
        <v>Tiền phòng Tháng 3</v>
      </c>
      <c r="B49" s="314" t="str">
        <f>B2</f>
        <v>Tiền điện Tháng 2</v>
      </c>
      <c r="C49" s="242"/>
      <c r="D49" s="242"/>
      <c r="E49" s="242"/>
      <c r="F49" s="314" t="str">
        <f>F2</f>
        <v>Tiền nước Tháng 2</v>
      </c>
      <c r="G49" s="314"/>
      <c r="H49" s="314"/>
      <c r="I49" s="314"/>
      <c r="J49" s="314" t="str">
        <f>J2</f>
        <v>Thuê bao truyền hình cáp Tháng 1</v>
      </c>
      <c r="K49" s="270" t="str">
        <f>K2</f>
        <v>Số tiền phải đóng (đồng)</v>
      </c>
      <c r="L49" s="299"/>
      <c r="M49" s="46"/>
      <c r="N49" s="15"/>
      <c r="O49" s="15"/>
      <c r="P49" s="15"/>
    </row>
    <row r="50" spans="1:16" ht="59.25" x14ac:dyDescent="0.3">
      <c r="A50" s="313"/>
      <c r="B50" s="226" t="s">
        <v>13</v>
      </c>
      <c r="C50" s="226" t="s">
        <v>14</v>
      </c>
      <c r="D50" s="226" t="s">
        <v>15</v>
      </c>
      <c r="E50" s="225" t="s">
        <v>16</v>
      </c>
      <c r="F50" s="226" t="s">
        <v>13</v>
      </c>
      <c r="G50" s="226" t="s">
        <v>14</v>
      </c>
      <c r="H50" s="228" t="s">
        <v>17</v>
      </c>
      <c r="I50" s="224" t="s">
        <v>16</v>
      </c>
      <c r="J50" s="314"/>
      <c r="K50" s="270"/>
      <c r="L50" s="299"/>
      <c r="M50" s="46"/>
      <c r="N50" s="15"/>
      <c r="O50" s="15"/>
      <c r="P50" s="16"/>
    </row>
    <row r="51" spans="1:16" x14ac:dyDescent="0.3">
      <c r="A51" s="186">
        <f>A44</f>
        <v>1300000</v>
      </c>
      <c r="B51" s="187">
        <v>5895</v>
      </c>
      <c r="C51" s="187">
        <v>6004</v>
      </c>
      <c r="D51" s="19">
        <f>C51-B51</f>
        <v>109</v>
      </c>
      <c r="E51" s="48">
        <f>IF(D51&lt;=50,D51*$N$2,(D51-50)*$N$3+50*$N$2)</f>
        <v>327000</v>
      </c>
      <c r="F51" s="187">
        <v>713</v>
      </c>
      <c r="G51" s="187">
        <v>721</v>
      </c>
      <c r="H51" s="21">
        <f>G51-F51</f>
        <v>8</v>
      </c>
      <c r="I51" s="22">
        <f>H51*$O$2</f>
        <v>120000</v>
      </c>
      <c r="J51" s="22">
        <v>0</v>
      </c>
      <c r="K51" s="23">
        <f>A51+E51+I51+J51</f>
        <v>1747000</v>
      </c>
      <c r="L51" s="299"/>
      <c r="M51" s="24"/>
      <c r="N51" s="25"/>
      <c r="O51" s="26"/>
      <c r="P51" s="26"/>
    </row>
    <row r="52" spans="1:16" ht="48" customHeight="1" thickBot="1" x14ac:dyDescent="0.35">
      <c r="A52" s="310" t="str">
        <f>A31</f>
        <v xml:space="preserve">C.YẾN: 090.1357.000 Lưu ý: Vui lòng thanh toán trước ngày 10/2/2019tại địa chỉ nhà số 43A Nguyễn Văn Cự, P.Tân Tạo A, Q.Bình Tân </v>
      </c>
      <c r="B52" s="311"/>
      <c r="C52" s="311"/>
      <c r="D52" s="311"/>
      <c r="E52" s="311"/>
      <c r="F52" s="311"/>
      <c r="G52" s="311"/>
      <c r="H52" s="311"/>
      <c r="I52" s="311"/>
      <c r="J52" s="311"/>
      <c r="K52" s="311"/>
      <c r="L52" s="312"/>
      <c r="M52" s="27"/>
      <c r="N52" s="284"/>
      <c r="O52" s="284"/>
    </row>
    <row r="53" spans="1:16" ht="21" thickTop="1" x14ac:dyDescent="0.3">
      <c r="A53" s="285" t="s">
        <v>31</v>
      </c>
      <c r="B53" s="286"/>
      <c r="C53" s="287" t="str">
        <f>C1</f>
        <v>TIỀN NHÀ TRỌ THÁNG 2/2019</v>
      </c>
      <c r="D53" s="287"/>
      <c r="E53" s="287"/>
      <c r="F53" s="287"/>
      <c r="G53" s="287"/>
      <c r="H53" s="287"/>
      <c r="I53" s="287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313" t="str">
        <f>A2</f>
        <v>Tiền phòng Tháng 3</v>
      </c>
      <c r="B54" s="314" t="str">
        <f>B2</f>
        <v>Tiền điện Tháng 2</v>
      </c>
      <c r="C54" s="242"/>
      <c r="D54" s="242"/>
      <c r="E54" s="242"/>
      <c r="F54" s="314" t="str">
        <f>I3</f>
        <v>Thành tiền</v>
      </c>
      <c r="G54" s="314"/>
      <c r="H54" s="314"/>
      <c r="I54" s="314"/>
      <c r="J54" s="314" t="str">
        <f>J2</f>
        <v>Thuê bao truyền hình cáp Tháng 1</v>
      </c>
      <c r="K54" s="270" t="str">
        <f>K2</f>
        <v>Số tiền phải đóng (đồng)</v>
      </c>
      <c r="L54" s="299"/>
      <c r="M54" s="46"/>
      <c r="N54" s="15"/>
      <c r="O54" s="15"/>
      <c r="P54" s="15"/>
    </row>
    <row r="55" spans="1:16" ht="59.25" x14ac:dyDescent="0.3">
      <c r="A55" s="313"/>
      <c r="B55" s="226" t="s">
        <v>13</v>
      </c>
      <c r="C55" s="226" t="s">
        <v>14</v>
      </c>
      <c r="D55" s="226" t="s">
        <v>15</v>
      </c>
      <c r="E55" s="225" t="s">
        <v>16</v>
      </c>
      <c r="F55" s="226" t="s">
        <v>13</v>
      </c>
      <c r="G55" s="226" t="s">
        <v>14</v>
      </c>
      <c r="H55" s="228" t="s">
        <v>17</v>
      </c>
      <c r="I55" s="224" t="s">
        <v>16</v>
      </c>
      <c r="J55" s="314"/>
      <c r="K55" s="270"/>
      <c r="L55" s="299"/>
      <c r="M55" s="46"/>
      <c r="N55" s="15"/>
      <c r="O55" s="15"/>
      <c r="P55" s="16"/>
    </row>
    <row r="56" spans="1:16" x14ac:dyDescent="0.3">
      <c r="A56" s="186">
        <v>3000000</v>
      </c>
      <c r="B56" s="187">
        <v>5271</v>
      </c>
      <c r="C56" s="187">
        <v>5398</v>
      </c>
      <c r="D56" s="19">
        <f>C56-B56</f>
        <v>127</v>
      </c>
      <c r="E56" s="48">
        <f>IF(D56&lt;=50,D56*$N$2,(D56-50)*$N$3+50*$N$2)</f>
        <v>381000</v>
      </c>
      <c r="F56" s="187">
        <v>476</v>
      </c>
      <c r="G56" s="187">
        <v>479</v>
      </c>
      <c r="H56" s="21">
        <f>G56-F56</f>
        <v>3</v>
      </c>
      <c r="I56" s="22">
        <f>H56*$O$2</f>
        <v>45000</v>
      </c>
      <c r="J56" s="22">
        <v>0</v>
      </c>
      <c r="K56" s="23">
        <f>(A56+E56+I56+J56)</f>
        <v>3426000</v>
      </c>
      <c r="L56" s="299"/>
      <c r="M56" s="24"/>
      <c r="N56" s="25"/>
      <c r="O56" s="26"/>
      <c r="P56" s="26"/>
    </row>
    <row r="57" spans="1:16" ht="20.25" thickBot="1" x14ac:dyDescent="0.35">
      <c r="A57" s="310" t="str">
        <f>A31</f>
        <v xml:space="preserve">C.YẾN: 090.1357.000 Lưu ý: Vui lòng thanh toán trước ngày 10/2/2019tại địa chỉ nhà số 43A Nguyễn Văn Cự, P.Tân Tạo A, Q.Bình Tân </v>
      </c>
      <c r="B57" s="311"/>
      <c r="C57" s="311"/>
      <c r="D57" s="311"/>
      <c r="E57" s="311"/>
      <c r="F57" s="311"/>
      <c r="G57" s="311"/>
      <c r="H57" s="311"/>
      <c r="I57" s="311"/>
      <c r="J57" s="311"/>
      <c r="K57" s="311"/>
      <c r="L57" s="312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285" t="s">
        <v>32</v>
      </c>
      <c r="B60" s="286"/>
      <c r="C60" s="287" t="str">
        <f>C1</f>
        <v>TIỀN NHÀ TRỌ THÁNG 2/2019</v>
      </c>
      <c r="D60" s="287"/>
      <c r="E60" s="287"/>
      <c r="F60" s="287"/>
      <c r="G60" s="287"/>
      <c r="H60" s="287"/>
      <c r="I60" s="287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288" t="str">
        <f>A2</f>
        <v>Tiền phòng Tháng 3</v>
      </c>
      <c r="B61" s="290" t="str">
        <f>B2</f>
        <v>Tiền điện Tháng 2</v>
      </c>
      <c r="C61" s="291"/>
      <c r="D61" s="291"/>
      <c r="E61" s="292"/>
      <c r="F61" s="290" t="str">
        <f>F2</f>
        <v>Tiền nước Tháng 2</v>
      </c>
      <c r="G61" s="293"/>
      <c r="H61" s="293"/>
      <c r="I61" s="294"/>
      <c r="J61" s="295" t="str">
        <f>J2</f>
        <v>Thuê bao truyền hình cáp Tháng 1</v>
      </c>
      <c r="K61" s="297" t="str">
        <f>K2</f>
        <v>Số tiền phải đóng (đồng)</v>
      </c>
      <c r="L61" s="299"/>
      <c r="M61" s="46"/>
      <c r="N61" s="15"/>
      <c r="O61" s="15"/>
      <c r="P61" s="15"/>
    </row>
    <row r="62" spans="1:16" ht="59.25" x14ac:dyDescent="0.3">
      <c r="A62" s="289"/>
      <c r="B62" s="60" t="s">
        <v>13</v>
      </c>
      <c r="C62" s="60" t="s">
        <v>14</v>
      </c>
      <c r="D62" s="226" t="s">
        <v>15</v>
      </c>
      <c r="E62" s="225" t="s">
        <v>16</v>
      </c>
      <c r="F62" s="60" t="s">
        <v>13</v>
      </c>
      <c r="G62" s="60" t="s">
        <v>14</v>
      </c>
      <c r="H62" s="228" t="s">
        <v>17</v>
      </c>
      <c r="I62" s="224" t="s">
        <v>16</v>
      </c>
      <c r="J62" s="296"/>
      <c r="K62" s="298"/>
      <c r="L62" s="299"/>
      <c r="M62" s="46"/>
      <c r="N62" s="15"/>
      <c r="O62" s="15"/>
      <c r="P62" s="16"/>
    </row>
    <row r="63" spans="1:16" x14ac:dyDescent="0.3">
      <c r="A63" s="186">
        <v>1300000</v>
      </c>
      <c r="B63" s="189">
        <v>6693</v>
      </c>
      <c r="C63" s="189">
        <v>6783</v>
      </c>
      <c r="D63" s="19">
        <f>C63-B63</f>
        <v>90</v>
      </c>
      <c r="E63" s="48">
        <f>IF(D63&lt;=50,D63*$N$2,(D63-50)*$N$3+50*$N$2)</f>
        <v>270000</v>
      </c>
      <c r="F63" s="187">
        <v>663</v>
      </c>
      <c r="G63" s="187">
        <v>669</v>
      </c>
      <c r="H63" s="21">
        <f>G63-F63</f>
        <v>6</v>
      </c>
      <c r="I63" s="22">
        <f>H63*$O$2</f>
        <v>90000</v>
      </c>
      <c r="J63" s="22">
        <v>30000</v>
      </c>
      <c r="K63" s="23">
        <f>A63+E63+I63+J63</f>
        <v>1690000</v>
      </c>
      <c r="L63" s="299"/>
      <c r="M63" s="24"/>
      <c r="N63" s="25"/>
      <c r="O63" s="26"/>
      <c r="P63" s="26"/>
    </row>
    <row r="64" spans="1:16" ht="20.25" thickBot="1" x14ac:dyDescent="0.35">
      <c r="A64" s="281" t="str">
        <f>A31</f>
        <v xml:space="preserve">C.YẾN: 090.1357.000 Lưu ý: Vui lòng thanh toán trước ngày 10/2/2019tại địa chỉ nhà số 43A Nguyễn Văn Cự, P.Tân Tạo A, Q.Bình Tân </v>
      </c>
      <c r="B64" s="282"/>
      <c r="C64" s="282"/>
      <c r="D64" s="282"/>
      <c r="E64" s="282"/>
      <c r="F64" s="282"/>
      <c r="G64" s="282"/>
      <c r="H64" s="282"/>
      <c r="I64" s="282"/>
      <c r="J64" s="282"/>
      <c r="K64" s="282"/>
      <c r="L64" s="283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285" t="s">
        <v>35</v>
      </c>
      <c r="B67" s="286"/>
      <c r="C67" s="287" t="str">
        <f>C1</f>
        <v>TIỀN NHÀ TRỌ THÁNG 2/2019</v>
      </c>
      <c r="D67" s="287"/>
      <c r="E67" s="287"/>
      <c r="F67" s="287"/>
      <c r="G67" s="287"/>
      <c r="H67" s="287"/>
      <c r="I67" s="287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288" t="str">
        <f>A2</f>
        <v>Tiền phòng Tháng 3</v>
      </c>
      <c r="B68" s="290" t="str">
        <f>B2</f>
        <v>Tiền điện Tháng 2</v>
      </c>
      <c r="C68" s="291"/>
      <c r="D68" s="291"/>
      <c r="E68" s="292"/>
      <c r="F68" s="290" t="str">
        <f>F2</f>
        <v>Tiền nước Tháng 2</v>
      </c>
      <c r="G68" s="293"/>
      <c r="H68" s="293"/>
      <c r="I68" s="294"/>
      <c r="J68" s="295" t="str">
        <f>J2</f>
        <v>Thuê bao truyền hình cáp Tháng 1</v>
      </c>
      <c r="K68" s="297" t="str">
        <f>K2</f>
        <v>Số tiền phải đóng (đồng)</v>
      </c>
      <c r="L68" s="309"/>
      <c r="M68" s="46"/>
      <c r="N68" s="15"/>
      <c r="O68" s="15"/>
      <c r="P68" s="15"/>
    </row>
    <row r="69" spans="1:16" ht="59.25" x14ac:dyDescent="0.3">
      <c r="A69" s="289"/>
      <c r="B69" s="60" t="s">
        <v>13</v>
      </c>
      <c r="C69" s="60" t="s">
        <v>14</v>
      </c>
      <c r="D69" s="226" t="s">
        <v>15</v>
      </c>
      <c r="E69" s="225" t="s">
        <v>16</v>
      </c>
      <c r="F69" s="60" t="s">
        <v>13</v>
      </c>
      <c r="G69" s="60" t="s">
        <v>14</v>
      </c>
      <c r="H69" s="228" t="s">
        <v>17</v>
      </c>
      <c r="I69" s="224" t="s">
        <v>16</v>
      </c>
      <c r="J69" s="296"/>
      <c r="K69" s="298"/>
      <c r="L69" s="299"/>
      <c r="M69" s="46"/>
      <c r="N69" s="15"/>
      <c r="O69" s="15"/>
      <c r="P69" s="16"/>
    </row>
    <row r="70" spans="1:16" x14ac:dyDescent="0.3">
      <c r="A70" s="186">
        <f>A63</f>
        <v>1300000</v>
      </c>
      <c r="B70" s="189">
        <v>11224</v>
      </c>
      <c r="C70" s="189">
        <v>11430</v>
      </c>
      <c r="D70" s="19">
        <f>C70-B70</f>
        <v>206</v>
      </c>
      <c r="E70" s="48">
        <f>IF(D70&lt;=50,D70*$N$2,(D70-50)*$N$3+50*$N$2)</f>
        <v>618000</v>
      </c>
      <c r="F70" s="187">
        <v>648</v>
      </c>
      <c r="G70" s="187">
        <v>654</v>
      </c>
      <c r="H70" s="21">
        <f>G70-F70</f>
        <v>6</v>
      </c>
      <c r="I70" s="22">
        <f>H70*$O$2</f>
        <v>90000</v>
      </c>
      <c r="J70" s="22"/>
      <c r="K70" s="23">
        <f>A70+E70+I70+J70</f>
        <v>2008000</v>
      </c>
      <c r="L70" s="299"/>
      <c r="M70" s="24"/>
      <c r="N70" s="25"/>
      <c r="O70" s="26"/>
      <c r="P70" s="26"/>
    </row>
    <row r="71" spans="1:16" ht="20.25" thickBot="1" x14ac:dyDescent="0.35">
      <c r="A71" s="281" t="str">
        <f>A31</f>
        <v xml:space="preserve">C.YẾN: 090.1357.000 Lưu ý: Vui lòng thanh toán trước ngày 10/2/2019tại địa chỉ nhà số 43A Nguyễn Văn Cự, P.Tân Tạo A, Q.Bình Tân </v>
      </c>
      <c r="B71" s="282"/>
      <c r="C71" s="282"/>
      <c r="D71" s="282"/>
      <c r="E71" s="282"/>
      <c r="F71" s="282"/>
      <c r="G71" s="282"/>
      <c r="H71" s="282"/>
      <c r="I71" s="282"/>
      <c r="J71" s="282"/>
      <c r="K71" s="282"/>
      <c r="L71" s="283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285" t="s">
        <v>38</v>
      </c>
      <c r="B74" s="286"/>
      <c r="C74" s="287" t="str">
        <f>C1</f>
        <v>TIỀN NHÀ TRỌ THÁNG 2/2019</v>
      </c>
      <c r="D74" s="287"/>
      <c r="E74" s="287"/>
      <c r="F74" s="287"/>
      <c r="G74" s="287"/>
      <c r="H74" s="287"/>
      <c r="I74" s="287"/>
      <c r="J74" s="44" t="s">
        <v>205</v>
      </c>
      <c r="K74" s="45" t="s">
        <v>206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288" t="str">
        <f>A2</f>
        <v>Tiền phòng Tháng 3</v>
      </c>
      <c r="B75" s="290" t="str">
        <f>B2</f>
        <v>Tiền điện Tháng 2</v>
      </c>
      <c r="C75" s="291"/>
      <c r="D75" s="291"/>
      <c r="E75" s="292"/>
      <c r="F75" s="290" t="str">
        <f>F2</f>
        <v>Tiền nước Tháng 2</v>
      </c>
      <c r="G75" s="293"/>
      <c r="H75" s="293"/>
      <c r="I75" s="294"/>
      <c r="J75" s="295" t="str">
        <f>J2</f>
        <v>Thuê bao truyền hình cáp Tháng 1</v>
      </c>
      <c r="K75" s="297" t="str">
        <f>K2</f>
        <v>Số tiền phải đóng (đồng)</v>
      </c>
      <c r="L75" s="309"/>
      <c r="M75" s="46"/>
      <c r="N75" s="15"/>
      <c r="O75" s="15"/>
      <c r="P75" s="15"/>
    </row>
    <row r="76" spans="1:16" ht="59.25" x14ac:dyDescent="0.3">
      <c r="A76" s="289"/>
      <c r="B76" s="60" t="s">
        <v>13</v>
      </c>
      <c r="C76" s="60" t="s">
        <v>14</v>
      </c>
      <c r="D76" s="226" t="s">
        <v>15</v>
      </c>
      <c r="E76" s="225" t="s">
        <v>16</v>
      </c>
      <c r="F76" s="60" t="s">
        <v>13</v>
      </c>
      <c r="G76" s="60" t="s">
        <v>14</v>
      </c>
      <c r="H76" s="228" t="s">
        <v>17</v>
      </c>
      <c r="I76" s="224" t="s">
        <v>16</v>
      </c>
      <c r="J76" s="296"/>
      <c r="K76" s="298"/>
      <c r="L76" s="299"/>
      <c r="M76" s="46"/>
      <c r="N76" s="15"/>
      <c r="O76" s="15"/>
      <c r="P76" s="16"/>
    </row>
    <row r="77" spans="1:16" x14ac:dyDescent="0.3">
      <c r="A77" s="186">
        <v>1300000</v>
      </c>
      <c r="B77" s="189">
        <v>20353</v>
      </c>
      <c r="C77" s="189">
        <v>20380</v>
      </c>
      <c r="D77" s="19">
        <f>C77-B77</f>
        <v>27</v>
      </c>
      <c r="E77" s="20">
        <f>IF(D77&lt;=50,D77*$N$2,(D77-50)*$N$3+50*$N$2)</f>
        <v>81000</v>
      </c>
      <c r="F77" s="187">
        <v>847</v>
      </c>
      <c r="G77" s="187">
        <v>853</v>
      </c>
      <c r="H77" s="21">
        <f>G77-F77</f>
        <v>6</v>
      </c>
      <c r="I77" s="22">
        <f>H77*$O$2</f>
        <v>90000</v>
      </c>
      <c r="J77" s="22"/>
      <c r="K77" s="23">
        <f>A77+E77+I77+J77</f>
        <v>1471000</v>
      </c>
      <c r="L77" s="299"/>
      <c r="M77" s="24"/>
      <c r="N77" s="25"/>
      <c r="O77" s="26"/>
      <c r="P77" s="26"/>
    </row>
    <row r="78" spans="1:16" ht="75" customHeight="1" thickBot="1" x14ac:dyDescent="0.35">
      <c r="A78" s="281"/>
      <c r="B78" s="282"/>
      <c r="C78" s="282"/>
      <c r="D78" s="282"/>
      <c r="E78" s="282"/>
      <c r="F78" s="282"/>
      <c r="G78" s="282"/>
      <c r="H78" s="282"/>
      <c r="I78" s="282"/>
      <c r="J78" s="282"/>
      <c r="K78" s="282"/>
      <c r="L78" s="283"/>
      <c r="M78" s="126"/>
      <c r="O78" s="99"/>
    </row>
    <row r="79" spans="1:16" ht="21" thickTop="1" x14ac:dyDescent="0.3">
      <c r="A79" s="285" t="s">
        <v>41</v>
      </c>
      <c r="B79" s="286"/>
      <c r="C79" s="287" t="str">
        <f>C1</f>
        <v>TIỀN NHÀ TRỌ THÁNG 2/2019</v>
      </c>
      <c r="D79" s="287"/>
      <c r="E79" s="287"/>
      <c r="F79" s="287"/>
      <c r="G79" s="287"/>
      <c r="H79" s="287"/>
      <c r="I79" s="287"/>
      <c r="J79" s="44" t="s">
        <v>181</v>
      </c>
      <c r="K79" s="45" t="s">
        <v>183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288" t="str">
        <f>A2</f>
        <v>Tiền phòng Tháng 3</v>
      </c>
      <c r="B80" s="290" t="str">
        <f>B2</f>
        <v>Tiền điện Tháng 2</v>
      </c>
      <c r="C80" s="291"/>
      <c r="D80" s="291"/>
      <c r="E80" s="292"/>
      <c r="F80" s="290" t="str">
        <f>F2</f>
        <v>Tiền nước Tháng 2</v>
      </c>
      <c r="G80" s="293"/>
      <c r="H80" s="293"/>
      <c r="I80" s="294"/>
      <c r="J80" s="295" t="str">
        <f>J2</f>
        <v>Thuê bao truyền hình cáp Tháng 1</v>
      </c>
      <c r="K80" s="297" t="str">
        <f>K2</f>
        <v>Số tiền phải đóng (đồng)</v>
      </c>
      <c r="L80" s="309"/>
      <c r="M80" s="46"/>
      <c r="N80" s="15"/>
      <c r="O80" s="15"/>
      <c r="P80" s="15"/>
    </row>
    <row r="81" spans="1:16" ht="59.25" x14ac:dyDescent="0.3">
      <c r="A81" s="289"/>
      <c r="B81" s="60" t="s">
        <v>13</v>
      </c>
      <c r="C81" s="60" t="s">
        <v>14</v>
      </c>
      <c r="D81" s="226" t="s">
        <v>15</v>
      </c>
      <c r="E81" s="225" t="s">
        <v>16</v>
      </c>
      <c r="F81" s="60" t="s">
        <v>13</v>
      </c>
      <c r="G81" s="60" t="s">
        <v>14</v>
      </c>
      <c r="H81" s="228" t="s">
        <v>17</v>
      </c>
      <c r="I81" s="224" t="s">
        <v>16</v>
      </c>
      <c r="J81" s="296"/>
      <c r="K81" s="298"/>
      <c r="L81" s="299"/>
      <c r="M81" s="46"/>
      <c r="N81" s="15"/>
      <c r="O81" s="15"/>
      <c r="P81" s="16"/>
    </row>
    <row r="82" spans="1:16" x14ac:dyDescent="0.3">
      <c r="A82" s="186">
        <f>A70</f>
        <v>1300000</v>
      </c>
      <c r="B82" s="187">
        <v>5124</v>
      </c>
      <c r="C82" s="187">
        <v>5147</v>
      </c>
      <c r="D82" s="19">
        <f>C82-B82</f>
        <v>23</v>
      </c>
      <c r="E82" s="48">
        <f>IF(D82&lt;=50,D82*$N$2,(D82-50)*$N$3+50*$N$2)</f>
        <v>69000</v>
      </c>
      <c r="F82" s="187">
        <v>644</v>
      </c>
      <c r="G82" s="187">
        <v>648</v>
      </c>
      <c r="H82" s="21">
        <f>G82-F82</f>
        <v>4</v>
      </c>
      <c r="I82" s="22">
        <f>H82*$O$2</f>
        <v>60000</v>
      </c>
      <c r="J82" s="22"/>
      <c r="K82" s="23">
        <f>A82+E82+I82+J82</f>
        <v>1429000</v>
      </c>
      <c r="L82" s="299"/>
      <c r="M82" s="24"/>
      <c r="N82" s="25"/>
      <c r="O82" s="26"/>
      <c r="P82" s="26"/>
    </row>
    <row r="83" spans="1:16" s="50" customFormat="1" ht="16.5" thickBot="1" x14ac:dyDescent="0.3">
      <c r="A83" s="305" t="str">
        <f>A31</f>
        <v xml:space="preserve">C.YẾN: 090.1357.000 Lưu ý: Vui lòng thanh toán trước ngày 10/2/2019tại địa chỉ nhà số 43A Nguyễn Văn Cự, P.Tân Tạo A, Q.Bình Tân </v>
      </c>
      <c r="B83" s="306"/>
      <c r="C83" s="306"/>
      <c r="D83" s="306"/>
      <c r="E83" s="306"/>
      <c r="F83" s="306"/>
      <c r="G83" s="306"/>
      <c r="H83" s="306"/>
      <c r="I83" s="306"/>
      <c r="J83" s="306"/>
      <c r="K83" s="306"/>
      <c r="L83" s="307"/>
      <c r="M83" s="49"/>
      <c r="N83" s="308"/>
      <c r="O83" s="308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285" t="s">
        <v>44</v>
      </c>
      <c r="B86" s="286"/>
      <c r="C86" s="287" t="str">
        <f>C1</f>
        <v>TIỀN NHÀ TRỌ THÁNG 2/2019</v>
      </c>
      <c r="D86" s="287"/>
      <c r="E86" s="287"/>
      <c r="F86" s="287"/>
      <c r="G86" s="287"/>
      <c r="H86" s="287"/>
      <c r="I86" s="287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288" t="str">
        <f>A2</f>
        <v>Tiền phòng Tháng 3</v>
      </c>
      <c r="B87" s="290" t="str">
        <f>B2</f>
        <v>Tiền điện Tháng 2</v>
      </c>
      <c r="C87" s="291"/>
      <c r="D87" s="291"/>
      <c r="E87" s="292"/>
      <c r="F87" s="290" t="str">
        <f>F2</f>
        <v>Tiền nước Tháng 2</v>
      </c>
      <c r="G87" s="293"/>
      <c r="H87" s="293"/>
      <c r="I87" s="294"/>
      <c r="J87" s="295" t="str">
        <f>J2</f>
        <v>Thuê bao truyền hình cáp Tháng 1</v>
      </c>
      <c r="K87" s="297" t="str">
        <f>K2</f>
        <v>Số tiền phải đóng (đồng)</v>
      </c>
      <c r="L87" s="299"/>
      <c r="M87" s="46"/>
      <c r="N87" s="15"/>
      <c r="O87" s="15"/>
      <c r="P87" s="15"/>
    </row>
    <row r="88" spans="1:16" ht="59.25" x14ac:dyDescent="0.3">
      <c r="A88" s="289"/>
      <c r="B88" s="60" t="s">
        <v>13</v>
      </c>
      <c r="C88" s="60" t="s">
        <v>14</v>
      </c>
      <c r="D88" s="226" t="s">
        <v>15</v>
      </c>
      <c r="E88" s="225" t="s">
        <v>16</v>
      </c>
      <c r="F88" s="60" t="s">
        <v>13</v>
      </c>
      <c r="G88" s="60" t="s">
        <v>14</v>
      </c>
      <c r="H88" s="228" t="s">
        <v>17</v>
      </c>
      <c r="I88" s="224" t="s">
        <v>16</v>
      </c>
      <c r="J88" s="296"/>
      <c r="K88" s="298"/>
      <c r="L88" s="299"/>
      <c r="M88" s="46"/>
      <c r="N88" s="15"/>
      <c r="O88" s="15"/>
      <c r="P88" s="16"/>
    </row>
    <row r="89" spans="1:16" x14ac:dyDescent="0.3">
      <c r="A89" s="186">
        <f>A82</f>
        <v>1300000</v>
      </c>
      <c r="B89" s="187">
        <v>3644</v>
      </c>
      <c r="C89" s="187">
        <v>3710</v>
      </c>
      <c r="D89" s="19">
        <f>C89-B89</f>
        <v>66</v>
      </c>
      <c r="E89" s="48">
        <f>IF(D89&lt;=50,D89*$N$2,(D89-50)*$N$3+50*$N$2)</f>
        <v>198000</v>
      </c>
      <c r="F89" s="187">
        <v>835</v>
      </c>
      <c r="G89" s="187">
        <v>848</v>
      </c>
      <c r="H89" s="21">
        <f>G89-F89</f>
        <v>13</v>
      </c>
      <c r="I89" s="22">
        <f>H89*$O$2</f>
        <v>195000</v>
      </c>
      <c r="J89" s="22">
        <v>0</v>
      </c>
      <c r="K89" s="23">
        <f>A89+E89+I89+J89</f>
        <v>1693000</v>
      </c>
      <c r="L89" s="299"/>
      <c r="M89" s="24"/>
      <c r="N89" s="25"/>
      <c r="O89" s="26"/>
      <c r="P89" s="26"/>
    </row>
    <row r="90" spans="1:16" ht="20.25" thickBot="1" x14ac:dyDescent="0.35">
      <c r="A90" s="281" t="str">
        <f>A83</f>
        <v xml:space="preserve">C.YẾN: 090.1357.000 Lưu ý: Vui lòng thanh toán trước ngày 10/2/2019tại địa chỉ nhà số 43A Nguyễn Văn Cự, P.Tân Tạo A, Q.Bình Tân </v>
      </c>
      <c r="B90" s="282"/>
      <c r="C90" s="282"/>
      <c r="D90" s="282"/>
      <c r="E90" s="282"/>
      <c r="F90" s="282"/>
      <c r="G90" s="282"/>
      <c r="H90" s="282"/>
      <c r="I90" s="282"/>
      <c r="J90" s="282"/>
      <c r="K90" s="282"/>
      <c r="L90" s="283"/>
      <c r="M90" s="27"/>
      <c r="N90" s="284"/>
      <c r="O90" s="284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285" t="s">
        <v>45</v>
      </c>
      <c r="B93" s="286"/>
      <c r="C93" s="287" t="str">
        <f>C1</f>
        <v>TIỀN NHÀ TRỌ THÁNG 2/2019</v>
      </c>
      <c r="D93" s="287"/>
      <c r="E93" s="287"/>
      <c r="F93" s="287"/>
      <c r="G93" s="287"/>
      <c r="H93" s="287"/>
      <c r="I93" s="287"/>
      <c r="J93" s="44" t="s">
        <v>184</v>
      </c>
      <c r="K93" s="45" t="s">
        <v>185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303" t="s">
        <v>3</v>
      </c>
      <c r="B94" s="290" t="str">
        <f>B2</f>
        <v>Tiền điện Tháng 2</v>
      </c>
      <c r="C94" s="291"/>
      <c r="D94" s="291"/>
      <c r="E94" s="292"/>
      <c r="F94" s="290" t="str">
        <f>F2</f>
        <v>Tiền nước Tháng 2</v>
      </c>
      <c r="G94" s="293"/>
      <c r="H94" s="293"/>
      <c r="I94" s="294"/>
      <c r="J94" s="295" t="str">
        <f>J9</f>
        <v>Thuê bao truyền hình cáp Tháng 1</v>
      </c>
      <c r="K94" s="297" t="str">
        <f>K87</f>
        <v>Số tiền phải đóng (đồng)</v>
      </c>
      <c r="L94" s="299"/>
      <c r="M94" s="46"/>
      <c r="N94" s="15"/>
      <c r="O94" s="15"/>
      <c r="P94" s="15"/>
    </row>
    <row r="95" spans="1:16" ht="48.75" customHeight="1" x14ac:dyDescent="0.3">
      <c r="A95" s="304"/>
      <c r="B95" s="60" t="s">
        <v>13</v>
      </c>
      <c r="C95" s="60" t="s">
        <v>14</v>
      </c>
      <c r="D95" s="226" t="s">
        <v>15</v>
      </c>
      <c r="E95" s="225" t="s">
        <v>16</v>
      </c>
      <c r="F95" s="60" t="s">
        <v>13</v>
      </c>
      <c r="G95" s="60" t="s">
        <v>14</v>
      </c>
      <c r="H95" s="228" t="s">
        <v>17</v>
      </c>
      <c r="I95" s="224" t="s">
        <v>16</v>
      </c>
      <c r="J95" s="296"/>
      <c r="K95" s="298"/>
      <c r="L95" s="299"/>
      <c r="M95" s="46"/>
      <c r="N95" s="15"/>
      <c r="O95" s="15"/>
      <c r="P95" s="16"/>
    </row>
    <row r="96" spans="1:16" x14ac:dyDescent="0.3">
      <c r="A96" s="186">
        <f>A89</f>
        <v>1300000</v>
      </c>
      <c r="B96" s="187">
        <v>4659</v>
      </c>
      <c r="C96" s="187">
        <v>4753</v>
      </c>
      <c r="D96" s="187">
        <f>C96-B96</f>
        <v>94</v>
      </c>
      <c r="E96" s="48">
        <f>IF(D96&lt;=50,D96*$N$2,(D96-50)*$N$3+50*$N$2)</f>
        <v>282000</v>
      </c>
      <c r="F96" s="187">
        <v>241</v>
      </c>
      <c r="G96" s="187">
        <v>244</v>
      </c>
      <c r="H96" s="21">
        <f>G96-F96</f>
        <v>3</v>
      </c>
      <c r="I96" s="22">
        <f>H96*$O$2</f>
        <v>45000</v>
      </c>
      <c r="J96" s="22">
        <v>0</v>
      </c>
      <c r="K96" s="23">
        <f>A96+E96+I96+J96</f>
        <v>1627000</v>
      </c>
      <c r="L96" s="299"/>
      <c r="M96" s="24"/>
      <c r="N96" s="25"/>
      <c r="O96" s="26"/>
      <c r="P96" s="26"/>
    </row>
    <row r="97" spans="1:16" ht="20.25" thickBot="1" x14ac:dyDescent="0.35">
      <c r="A97" s="281" t="str">
        <f>A31</f>
        <v xml:space="preserve">C.YẾN: 090.1357.000 Lưu ý: Vui lòng thanh toán trước ngày 10/2/2019tại địa chỉ nhà số 43A Nguyễn Văn Cự, P.Tân Tạo A, Q.Bình Tân </v>
      </c>
      <c r="B97" s="282"/>
      <c r="C97" s="282"/>
      <c r="D97" s="282"/>
      <c r="E97" s="282"/>
      <c r="F97" s="282"/>
      <c r="G97" s="282"/>
      <c r="H97" s="282"/>
      <c r="I97" s="282"/>
      <c r="J97" s="282"/>
      <c r="K97" s="282"/>
      <c r="L97" s="283"/>
      <c r="M97" s="27"/>
      <c r="N97" s="284"/>
      <c r="O97" s="284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285" t="s">
        <v>47</v>
      </c>
      <c r="B100" s="286"/>
      <c r="C100" s="287" t="str">
        <f>C1</f>
        <v>TIỀN NHÀ TRỌ THÁNG 2/2019</v>
      </c>
      <c r="D100" s="287"/>
      <c r="E100" s="287"/>
      <c r="F100" s="287"/>
      <c r="G100" s="287"/>
      <c r="H100" s="287"/>
      <c r="I100" s="287"/>
      <c r="J100" s="44" t="s">
        <v>207</v>
      </c>
      <c r="K100" s="45" t="s">
        <v>208</v>
      </c>
      <c r="L100" s="3" t="s">
        <v>2</v>
      </c>
      <c r="M100" s="68"/>
      <c r="N100" s="69"/>
      <c r="O100" s="70"/>
      <c r="P100" s="70"/>
    </row>
    <row r="101" spans="1:16" x14ac:dyDescent="0.3">
      <c r="A101" s="288" t="str">
        <f>A2</f>
        <v>Tiền phòng Tháng 3</v>
      </c>
      <c r="B101" s="290" t="str">
        <f>B2</f>
        <v>Tiền điện Tháng 2</v>
      </c>
      <c r="C101" s="291"/>
      <c r="D101" s="291"/>
      <c r="E101" s="292"/>
      <c r="F101" s="290" t="str">
        <f>F2</f>
        <v>Tiền nước Tháng 2</v>
      </c>
      <c r="G101" s="293"/>
      <c r="H101" s="293"/>
      <c r="I101" s="294"/>
      <c r="J101" s="295" t="str">
        <f>J2</f>
        <v>Thuê bao truyền hình cáp Tháng 1</v>
      </c>
      <c r="K101" s="297" t="str">
        <f>K2</f>
        <v>Số tiền phải đóng (đồng)</v>
      </c>
      <c r="L101" s="299"/>
      <c r="M101" s="46"/>
      <c r="N101" s="15"/>
      <c r="O101" s="15"/>
      <c r="P101" s="15"/>
    </row>
    <row r="102" spans="1:16" ht="59.25" x14ac:dyDescent="0.3">
      <c r="A102" s="289"/>
      <c r="B102" s="60" t="s">
        <v>13</v>
      </c>
      <c r="C102" s="60" t="s">
        <v>14</v>
      </c>
      <c r="D102" s="226" t="s">
        <v>15</v>
      </c>
      <c r="E102" s="225" t="s">
        <v>16</v>
      </c>
      <c r="F102" s="60" t="s">
        <v>13</v>
      </c>
      <c r="G102" s="60" t="s">
        <v>14</v>
      </c>
      <c r="H102" s="228" t="s">
        <v>17</v>
      </c>
      <c r="I102" s="224" t="s">
        <v>16</v>
      </c>
      <c r="J102" s="296"/>
      <c r="K102" s="298"/>
      <c r="L102" s="299"/>
      <c r="M102" s="46"/>
      <c r="N102" s="15"/>
      <c r="O102" s="15"/>
      <c r="P102" s="16"/>
    </row>
    <row r="103" spans="1:16" x14ac:dyDescent="0.3">
      <c r="A103" s="186">
        <v>1300000</v>
      </c>
      <c r="B103" s="187">
        <v>4543</v>
      </c>
      <c r="C103" s="187">
        <v>4590</v>
      </c>
      <c r="D103" s="19">
        <f>C103-B103</f>
        <v>47</v>
      </c>
      <c r="E103" s="48">
        <f>IF(D103&lt;=50,D103*$N$2,(D103-50)*$N$3+50*$N$2)</f>
        <v>141000</v>
      </c>
      <c r="F103" s="187">
        <v>564</v>
      </c>
      <c r="G103" s="187">
        <v>571</v>
      </c>
      <c r="H103" s="21">
        <f>G103-F103</f>
        <v>7</v>
      </c>
      <c r="I103" s="22">
        <f>H103*$O$2</f>
        <v>105000</v>
      </c>
      <c r="J103" s="22"/>
      <c r="K103" s="23">
        <f>A103+E103+I103+J103</f>
        <v>1546000</v>
      </c>
      <c r="L103" s="299"/>
      <c r="M103" s="24"/>
      <c r="N103" s="25"/>
      <c r="O103" s="26"/>
      <c r="P103" s="26"/>
    </row>
    <row r="104" spans="1:16" ht="20.25" thickBot="1" x14ac:dyDescent="0.35">
      <c r="A104" s="281" t="str">
        <f>A97</f>
        <v xml:space="preserve">C.YẾN: 090.1357.000 Lưu ý: Vui lòng thanh toán trước ngày 10/2/2019tại địa chỉ nhà số 43A Nguyễn Văn Cự, P.Tân Tạo A, Q.Bình Tân </v>
      </c>
      <c r="B104" s="282"/>
      <c r="C104" s="282"/>
      <c r="D104" s="282"/>
      <c r="E104" s="282"/>
      <c r="F104" s="282"/>
      <c r="G104" s="282"/>
      <c r="H104" s="282"/>
      <c r="I104" s="282"/>
      <c r="J104" s="282"/>
      <c r="K104" s="282"/>
      <c r="L104" s="283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285" t="s">
        <v>49</v>
      </c>
      <c r="B107" s="286"/>
      <c r="C107" s="287" t="str">
        <f>C1</f>
        <v>TIỀN NHÀ TRỌ THÁNG 2/2019</v>
      </c>
      <c r="D107" s="287"/>
      <c r="E107" s="287"/>
      <c r="F107" s="287"/>
      <c r="G107" s="287"/>
      <c r="H107" s="287"/>
      <c r="I107" s="287"/>
      <c r="J107" s="44" t="s">
        <v>122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288" t="str">
        <f>A2</f>
        <v>Tiền phòng Tháng 3</v>
      </c>
      <c r="B108" s="290" t="str">
        <f>B2</f>
        <v>Tiền điện Tháng 2</v>
      </c>
      <c r="C108" s="291"/>
      <c r="D108" s="291"/>
      <c r="E108" s="292"/>
      <c r="F108" s="290" t="str">
        <f>F2</f>
        <v>Tiền nước Tháng 2</v>
      </c>
      <c r="G108" s="293"/>
      <c r="H108" s="293"/>
      <c r="I108" s="294"/>
      <c r="J108" s="295" t="str">
        <f>J2</f>
        <v>Thuê bao truyền hình cáp Tháng 1</v>
      </c>
      <c r="K108" s="297" t="str">
        <f>K2</f>
        <v>Số tiền phải đóng (đồng)</v>
      </c>
      <c r="L108" s="299"/>
      <c r="M108" s="14"/>
      <c r="N108" s="15"/>
      <c r="O108" s="15"/>
      <c r="P108" s="15"/>
    </row>
    <row r="109" spans="1:16" ht="59.25" x14ac:dyDescent="0.3">
      <c r="A109" s="289"/>
      <c r="B109" s="60" t="s">
        <v>13</v>
      </c>
      <c r="C109" s="60" t="s">
        <v>14</v>
      </c>
      <c r="D109" s="226" t="s">
        <v>15</v>
      </c>
      <c r="E109" s="225" t="s">
        <v>16</v>
      </c>
      <c r="F109" s="60" t="s">
        <v>13</v>
      </c>
      <c r="G109" s="60" t="s">
        <v>14</v>
      </c>
      <c r="H109" s="228" t="s">
        <v>17</v>
      </c>
      <c r="I109" s="224" t="s">
        <v>16</v>
      </c>
      <c r="J109" s="296"/>
      <c r="K109" s="298"/>
      <c r="L109" s="299"/>
      <c r="M109" s="14"/>
      <c r="N109" s="15"/>
      <c r="O109" s="15"/>
      <c r="P109" s="16"/>
    </row>
    <row r="110" spans="1:16" x14ac:dyDescent="0.3">
      <c r="A110" s="186">
        <v>1600000</v>
      </c>
      <c r="B110" s="187">
        <v>3544</v>
      </c>
      <c r="C110" s="187">
        <v>3566</v>
      </c>
      <c r="D110" s="19">
        <f>C110-B110</f>
        <v>22</v>
      </c>
      <c r="E110" s="48">
        <f>IF(D110&lt;=50,D110*$N$2,(D110-50)*$N$3+50*$N$2)</f>
        <v>66000</v>
      </c>
      <c r="F110" s="187">
        <v>251</v>
      </c>
      <c r="G110" s="187">
        <v>256</v>
      </c>
      <c r="H110" s="21">
        <f>G110-F110</f>
        <v>5</v>
      </c>
      <c r="I110" s="22">
        <f>H110*$O$2</f>
        <v>75000</v>
      </c>
      <c r="J110" s="22">
        <v>0</v>
      </c>
      <c r="K110" s="23">
        <f>A110+E110+I110+J110</f>
        <v>1741000</v>
      </c>
      <c r="L110" s="299"/>
      <c r="M110" s="24"/>
      <c r="N110" s="25"/>
      <c r="O110" s="26"/>
      <c r="P110" s="26"/>
    </row>
    <row r="111" spans="1:16" ht="20.25" thickBot="1" x14ac:dyDescent="0.35">
      <c r="A111" s="281" t="str">
        <f>A31</f>
        <v xml:space="preserve">C.YẾN: 090.1357.000 Lưu ý: Vui lòng thanh toán trước ngày 10/2/2019tại địa chỉ nhà số 43A Nguyễn Văn Cự, P.Tân Tạo A, Q.Bình Tân </v>
      </c>
      <c r="B111" s="282"/>
      <c r="C111" s="282"/>
      <c r="D111" s="282"/>
      <c r="E111" s="282"/>
      <c r="F111" s="282"/>
      <c r="G111" s="282"/>
      <c r="H111" s="282"/>
      <c r="I111" s="282"/>
      <c r="J111" s="282"/>
      <c r="K111" s="282"/>
      <c r="L111" s="283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285" t="s">
        <v>50</v>
      </c>
      <c r="B114" s="286"/>
      <c r="C114" s="287" t="str">
        <f>C1</f>
        <v>TIỀN NHÀ TRỌ THÁNG 2/2019</v>
      </c>
      <c r="D114" s="287"/>
      <c r="E114" s="287"/>
      <c r="F114" s="287"/>
      <c r="G114" s="287"/>
      <c r="H114" s="287"/>
      <c r="I114" s="287"/>
      <c r="J114" s="44" t="s">
        <v>209</v>
      </c>
      <c r="K114" s="45" t="s">
        <v>210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288" t="str">
        <f>A2</f>
        <v>Tiền phòng Tháng 3</v>
      </c>
      <c r="B115" s="290" t="str">
        <f>B2</f>
        <v>Tiền điện Tháng 2</v>
      </c>
      <c r="C115" s="291"/>
      <c r="D115" s="291"/>
      <c r="E115" s="292"/>
      <c r="F115" s="290" t="str">
        <f>F2</f>
        <v>Tiền nước Tháng 2</v>
      </c>
      <c r="G115" s="293"/>
      <c r="H115" s="293"/>
      <c r="I115" s="294"/>
      <c r="J115" s="295" t="str">
        <f>J2</f>
        <v>Thuê bao truyền hình cáp Tháng 1</v>
      </c>
      <c r="K115" s="297" t="str">
        <f>K2</f>
        <v>Số tiền phải đóng (đồng)</v>
      </c>
      <c r="L115" s="299"/>
      <c r="M115" s="46"/>
      <c r="N115" s="15"/>
      <c r="O115" s="15"/>
      <c r="P115" s="15"/>
    </row>
    <row r="116" spans="1:16" ht="59.25" x14ac:dyDescent="0.3">
      <c r="A116" s="289"/>
      <c r="B116" s="60" t="s">
        <v>13</v>
      </c>
      <c r="C116" s="60" t="s">
        <v>14</v>
      </c>
      <c r="D116" s="226" t="s">
        <v>15</v>
      </c>
      <c r="E116" s="225" t="s">
        <v>16</v>
      </c>
      <c r="F116" s="60" t="s">
        <v>13</v>
      </c>
      <c r="G116" s="60" t="s">
        <v>14</v>
      </c>
      <c r="H116" s="228" t="s">
        <v>17</v>
      </c>
      <c r="I116" s="224" t="s">
        <v>16</v>
      </c>
      <c r="J116" s="296"/>
      <c r="K116" s="298"/>
      <c r="L116" s="299"/>
      <c r="M116" s="46"/>
      <c r="N116" s="15"/>
      <c r="O116" s="15"/>
      <c r="P116" s="16"/>
    </row>
    <row r="117" spans="1:16" x14ac:dyDescent="0.3">
      <c r="A117" s="186">
        <f>3500000</f>
        <v>3500000</v>
      </c>
      <c r="B117" s="187">
        <v>4591</v>
      </c>
      <c r="C117" s="187">
        <v>4777</v>
      </c>
      <c r="D117" s="19">
        <f>C117-B117</f>
        <v>186</v>
      </c>
      <c r="E117" s="20">
        <f>IF(D117&lt;=50,D117*$N$2,(D117-50)*$N$3+50*$N$2)</f>
        <v>558000</v>
      </c>
      <c r="F117" s="187">
        <v>1049</v>
      </c>
      <c r="G117" s="187">
        <v>1067</v>
      </c>
      <c r="H117" s="21">
        <f>G117-F117</f>
        <v>18</v>
      </c>
      <c r="I117" s="22">
        <f>H117*$O$4</f>
        <v>270000</v>
      </c>
      <c r="J117" s="22">
        <v>0</v>
      </c>
      <c r="K117" s="23">
        <f>(A117+E117+I117+J117)</f>
        <v>4328000</v>
      </c>
      <c r="L117" s="299"/>
      <c r="M117" s="24"/>
      <c r="N117" s="25"/>
      <c r="O117" s="26"/>
      <c r="P117" s="26"/>
    </row>
    <row r="118" spans="1:16" ht="20.25" thickBot="1" x14ac:dyDescent="0.35">
      <c r="A118" s="281" t="str">
        <f>A31</f>
        <v xml:space="preserve">C.YẾN: 090.1357.000 Lưu ý: Vui lòng thanh toán trước ngày 10/2/2019tại địa chỉ nhà số 43A Nguyễn Văn Cự, P.Tân Tạo A, Q.Bình Tân </v>
      </c>
      <c r="B118" s="282"/>
      <c r="C118" s="282"/>
      <c r="D118" s="282"/>
      <c r="E118" s="282"/>
      <c r="F118" s="282"/>
      <c r="G118" s="282"/>
      <c r="H118" s="282"/>
      <c r="I118" s="282"/>
      <c r="J118" s="282"/>
      <c r="K118" s="282"/>
      <c r="L118" s="283"/>
      <c r="M118" s="127">
        <v>926</v>
      </c>
      <c r="N118" s="284">
        <v>955</v>
      </c>
      <c r="O118" s="284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285" t="s">
        <v>52</v>
      </c>
      <c r="B121" s="286"/>
      <c r="C121" s="287" t="str">
        <f>C1</f>
        <v>TIỀN NHÀ TRỌ THÁNG 2/2019</v>
      </c>
      <c r="D121" s="287"/>
      <c r="E121" s="287"/>
      <c r="F121" s="287"/>
      <c r="G121" s="287"/>
      <c r="H121" s="287"/>
      <c r="I121" s="287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288" t="str">
        <f>A2</f>
        <v>Tiền phòng Tháng 3</v>
      </c>
      <c r="B122" s="290" t="str">
        <f>B2</f>
        <v>Tiền điện Tháng 2</v>
      </c>
      <c r="C122" s="291"/>
      <c r="D122" s="291"/>
      <c r="E122" s="292"/>
      <c r="F122" s="290" t="str">
        <f>F2</f>
        <v>Tiền nước Tháng 2</v>
      </c>
      <c r="G122" s="293"/>
      <c r="H122" s="293"/>
      <c r="I122" s="294"/>
      <c r="J122" s="295" t="str">
        <f>J2</f>
        <v>Thuê bao truyền hình cáp Tháng 1</v>
      </c>
      <c r="K122" s="297" t="str">
        <f>K2</f>
        <v>Số tiền phải đóng (đồng)</v>
      </c>
      <c r="L122" s="299"/>
      <c r="M122" s="14"/>
      <c r="N122" s="15"/>
      <c r="O122" s="15"/>
      <c r="P122" s="15"/>
    </row>
    <row r="123" spans="1:16" ht="59.25" x14ac:dyDescent="0.3">
      <c r="A123" s="289"/>
      <c r="B123" s="60" t="s">
        <v>13</v>
      </c>
      <c r="C123" s="60" t="s">
        <v>14</v>
      </c>
      <c r="D123" s="226" t="s">
        <v>15</v>
      </c>
      <c r="E123" s="225" t="s">
        <v>16</v>
      </c>
      <c r="F123" s="60" t="s">
        <v>13</v>
      </c>
      <c r="G123" s="60" t="s">
        <v>14</v>
      </c>
      <c r="H123" s="228" t="s">
        <v>17</v>
      </c>
      <c r="I123" s="224" t="s">
        <v>16</v>
      </c>
      <c r="J123" s="296"/>
      <c r="K123" s="298"/>
      <c r="L123" s="299"/>
      <c r="M123" s="14"/>
      <c r="N123" s="15"/>
      <c r="O123" s="15"/>
      <c r="P123" s="16"/>
    </row>
    <row r="124" spans="1:16" x14ac:dyDescent="0.3">
      <c r="A124" s="186">
        <v>1300000</v>
      </c>
      <c r="B124" s="187">
        <v>2623</v>
      </c>
      <c r="C124" s="187">
        <v>2727</v>
      </c>
      <c r="D124" s="19">
        <f>C124-B124</f>
        <v>104</v>
      </c>
      <c r="E124" s="48">
        <f>IF(D124&lt;=50,D124*$N$2,(D124-50)*$N$3+50*$N$2)</f>
        <v>312000</v>
      </c>
      <c r="F124" s="187">
        <v>441</v>
      </c>
      <c r="G124" s="187">
        <v>449</v>
      </c>
      <c r="H124" s="21">
        <f>G124-F124</f>
        <v>8</v>
      </c>
      <c r="I124" s="22">
        <f>H124*$O$4</f>
        <v>120000</v>
      </c>
      <c r="J124" s="22">
        <v>30000</v>
      </c>
      <c r="K124" s="23">
        <f>A124+E124+I124+J124</f>
        <v>1762000</v>
      </c>
      <c r="L124" s="299"/>
      <c r="M124" s="24"/>
      <c r="N124" s="25"/>
      <c r="O124" s="26"/>
      <c r="P124" s="26"/>
    </row>
    <row r="125" spans="1:16" ht="20.25" thickBot="1" x14ac:dyDescent="0.35">
      <c r="A125" s="300" t="str">
        <f>A31</f>
        <v xml:space="preserve">C.YẾN: 090.1357.000 Lưu ý: Vui lòng thanh toán trước ngày 10/2/2019tại địa chỉ nhà số 43A Nguyễn Văn Cự, P.Tân Tạo A, Q.Bình Tân </v>
      </c>
      <c r="B125" s="301"/>
      <c r="C125" s="301"/>
      <c r="D125" s="301"/>
      <c r="E125" s="301"/>
      <c r="F125" s="301"/>
      <c r="G125" s="301"/>
      <c r="H125" s="301"/>
      <c r="I125" s="301"/>
      <c r="J125" s="301"/>
      <c r="K125" s="301"/>
      <c r="L125" s="302"/>
      <c r="M125" s="27"/>
      <c r="N125" s="284"/>
      <c r="O125" s="284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285" t="s">
        <v>55</v>
      </c>
      <c r="B128" s="286"/>
      <c r="C128" s="287" t="str">
        <f>C1</f>
        <v>TIỀN NHÀ TRỌ THÁNG 2/2019</v>
      </c>
      <c r="D128" s="287"/>
      <c r="E128" s="287"/>
      <c r="F128" s="287"/>
      <c r="G128" s="287"/>
      <c r="H128" s="287"/>
      <c r="I128" s="287"/>
      <c r="J128" s="44" t="s">
        <v>149</v>
      </c>
      <c r="K128" s="164" t="s">
        <v>186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288" t="str">
        <f>A2</f>
        <v>Tiền phòng Tháng 3</v>
      </c>
      <c r="B129" s="290" t="str">
        <f>B2</f>
        <v>Tiền điện Tháng 2</v>
      </c>
      <c r="C129" s="291"/>
      <c r="D129" s="291"/>
      <c r="E129" s="292"/>
      <c r="F129" s="290" t="str">
        <f>F2</f>
        <v>Tiền nước Tháng 2</v>
      </c>
      <c r="G129" s="293"/>
      <c r="H129" s="293"/>
      <c r="I129" s="294"/>
      <c r="J129" s="295" t="str">
        <f>J2</f>
        <v>Thuê bao truyền hình cáp Tháng 1</v>
      </c>
      <c r="K129" s="297" t="str">
        <f>K2</f>
        <v>Số tiền phải đóng (đồng)</v>
      </c>
      <c r="L129" s="299"/>
      <c r="M129" s="46"/>
      <c r="N129" s="15"/>
      <c r="O129" s="15"/>
      <c r="P129" s="15"/>
    </row>
    <row r="130" spans="1:17" ht="59.25" x14ac:dyDescent="0.3">
      <c r="A130" s="289"/>
      <c r="B130" s="60" t="s">
        <v>13</v>
      </c>
      <c r="C130" s="60" t="s">
        <v>14</v>
      </c>
      <c r="D130" s="226" t="s">
        <v>15</v>
      </c>
      <c r="E130" s="225" t="s">
        <v>16</v>
      </c>
      <c r="F130" s="60" t="s">
        <v>13</v>
      </c>
      <c r="G130" s="60" t="s">
        <v>14</v>
      </c>
      <c r="H130" s="228" t="s">
        <v>17</v>
      </c>
      <c r="I130" s="224" t="s">
        <v>16</v>
      </c>
      <c r="J130" s="296"/>
      <c r="K130" s="298"/>
      <c r="L130" s="299"/>
      <c r="M130" s="46"/>
      <c r="N130" s="15"/>
      <c r="O130" s="15"/>
      <c r="P130" s="16"/>
    </row>
    <row r="131" spans="1:17" ht="19.899999999999999" customHeight="1" x14ac:dyDescent="0.3">
      <c r="A131" s="186">
        <f>A124</f>
        <v>1300000</v>
      </c>
      <c r="B131" s="187">
        <v>2916</v>
      </c>
      <c r="C131" s="187">
        <v>2951</v>
      </c>
      <c r="D131" s="19">
        <f>C131-B131</f>
        <v>35</v>
      </c>
      <c r="E131" s="48">
        <f>IF(D131&lt;=50,D131*$N$2,(D131-50)*$N$3+50*$N$2)</f>
        <v>105000</v>
      </c>
      <c r="F131" s="187">
        <v>599</v>
      </c>
      <c r="G131" s="187">
        <v>605</v>
      </c>
      <c r="H131" s="21">
        <f>G131-F131</f>
        <v>6</v>
      </c>
      <c r="I131" s="22">
        <f>H131*$O$4</f>
        <v>90000</v>
      </c>
      <c r="J131" s="22">
        <v>30000</v>
      </c>
      <c r="K131" s="23">
        <f>(A131+E131+I131+J131)</f>
        <v>1525000</v>
      </c>
      <c r="L131" s="299"/>
      <c r="M131" s="24"/>
      <c r="N131" s="25"/>
      <c r="O131" s="26"/>
      <c r="P131" s="26"/>
    </row>
    <row r="132" spans="1:17" ht="20.100000000000001" customHeight="1" thickBot="1" x14ac:dyDescent="0.35">
      <c r="A132" s="281" t="str">
        <f>A31</f>
        <v xml:space="preserve">C.YẾN: 090.1357.000 Lưu ý: Vui lòng thanh toán trước ngày 10/2/2019tại địa chỉ nhà số 43A Nguyễn Văn Cự, P.Tân Tạo A, Q.Bình Tân </v>
      </c>
      <c r="B132" s="282"/>
      <c r="C132" s="282"/>
      <c r="D132" s="282"/>
      <c r="E132" s="282"/>
      <c r="F132" s="282"/>
      <c r="G132" s="282"/>
      <c r="H132" s="282"/>
      <c r="I132" s="282"/>
      <c r="J132" s="282"/>
      <c r="K132" s="282"/>
      <c r="L132" s="283"/>
      <c r="M132" s="127"/>
      <c r="N132" s="284"/>
      <c r="O132" s="284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222"/>
      <c r="O133" s="222"/>
    </row>
    <row r="134" spans="1:17" ht="30" customHeight="1" thickTop="1" x14ac:dyDescent="0.3">
      <c r="A134" s="285" t="s">
        <v>56</v>
      </c>
      <c r="B134" s="286"/>
      <c r="C134" s="287" t="str">
        <f>C1</f>
        <v>TIỀN NHÀ TRỌ THÁNG 2/2019</v>
      </c>
      <c r="D134" s="287"/>
      <c r="E134" s="287"/>
      <c r="F134" s="287"/>
      <c r="G134" s="287"/>
      <c r="H134" s="287"/>
      <c r="I134" s="287"/>
      <c r="J134" s="44" t="s">
        <v>198</v>
      </c>
      <c r="K134" s="45" t="s">
        <v>120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288" t="str">
        <f>A2</f>
        <v>Tiền phòng Tháng 3</v>
      </c>
      <c r="B135" s="290" t="str">
        <f>B2</f>
        <v>Tiền điện Tháng 2</v>
      </c>
      <c r="C135" s="291"/>
      <c r="D135" s="291"/>
      <c r="E135" s="292"/>
      <c r="F135" s="290" t="str">
        <f>F129</f>
        <v>Tiền nước Tháng 2</v>
      </c>
      <c r="G135" s="293"/>
      <c r="H135" s="293"/>
      <c r="I135" s="294"/>
      <c r="J135" s="295" t="str">
        <f>J2</f>
        <v>Thuê bao truyền hình cáp Tháng 1</v>
      </c>
      <c r="K135" s="297" t="str">
        <f>K2</f>
        <v>Số tiền phải đóng (đồng)</v>
      </c>
      <c r="L135" s="299"/>
      <c r="M135" s="14"/>
      <c r="N135" s="15"/>
      <c r="O135" s="15"/>
      <c r="P135" s="15"/>
    </row>
    <row r="136" spans="1:17" ht="39.950000000000003" customHeight="1" x14ac:dyDescent="0.3">
      <c r="A136" s="289"/>
      <c r="B136" s="60" t="s">
        <v>13</v>
      </c>
      <c r="C136" s="60" t="s">
        <v>14</v>
      </c>
      <c r="D136" s="226" t="s">
        <v>15</v>
      </c>
      <c r="E136" s="225" t="s">
        <v>16</v>
      </c>
      <c r="F136" s="60" t="s">
        <v>13</v>
      </c>
      <c r="G136" s="60" t="s">
        <v>14</v>
      </c>
      <c r="H136" s="228" t="s">
        <v>17</v>
      </c>
      <c r="I136" s="224" t="s">
        <v>16</v>
      </c>
      <c r="J136" s="296"/>
      <c r="K136" s="298"/>
      <c r="L136" s="299"/>
      <c r="M136" s="14"/>
      <c r="N136" s="15"/>
      <c r="O136" s="15"/>
      <c r="P136" s="16"/>
    </row>
    <row r="137" spans="1:17" ht="20.100000000000001" customHeight="1" x14ac:dyDescent="0.3">
      <c r="A137" s="186">
        <f>A131</f>
        <v>1300000</v>
      </c>
      <c r="B137" s="187">
        <v>4674</v>
      </c>
      <c r="C137" s="187">
        <v>4714</v>
      </c>
      <c r="D137" s="19">
        <f>C137-B137</f>
        <v>40</v>
      </c>
      <c r="E137" s="48">
        <f>IF(D137&lt;=50,D137*$N$2,(D137-50)*$N$3+50*$N$2)</f>
        <v>120000</v>
      </c>
      <c r="F137" s="187">
        <v>490</v>
      </c>
      <c r="G137" s="187">
        <v>498</v>
      </c>
      <c r="H137" s="21">
        <f>G137-F137</f>
        <v>8</v>
      </c>
      <c r="I137" s="22">
        <f>H137*$O$4</f>
        <v>120000</v>
      </c>
      <c r="J137" s="22">
        <v>0</v>
      </c>
      <c r="K137" s="23">
        <f>(A137+E137+I137+J137)</f>
        <v>1540000</v>
      </c>
      <c r="L137" s="299"/>
      <c r="M137" s="24"/>
      <c r="N137" s="25"/>
      <c r="O137" s="26"/>
      <c r="P137" s="26"/>
    </row>
    <row r="138" spans="1:17" ht="20.100000000000001" customHeight="1" thickBot="1" x14ac:dyDescent="0.35">
      <c r="A138" s="300" t="str">
        <f>A31</f>
        <v xml:space="preserve">C.YẾN: 090.1357.000 Lưu ý: Vui lòng thanh toán trước ngày 10/2/2019tại địa chỉ nhà số 43A Nguyễn Văn Cự, P.Tân Tạo A, Q.Bình Tân </v>
      </c>
      <c r="B138" s="301"/>
      <c r="C138" s="301"/>
      <c r="D138" s="301"/>
      <c r="E138" s="301"/>
      <c r="F138" s="301"/>
      <c r="G138" s="301"/>
      <c r="H138" s="301"/>
      <c r="I138" s="301"/>
      <c r="J138" s="301"/>
      <c r="K138" s="301"/>
      <c r="L138" s="302"/>
      <c r="M138" s="130"/>
      <c r="N138" s="284"/>
      <c r="O138" s="284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285" t="s">
        <v>59</v>
      </c>
      <c r="B141" s="286"/>
      <c r="C141" s="287" t="str">
        <f>C1</f>
        <v>TIỀN NHÀ TRỌ THÁNG 2/2019</v>
      </c>
      <c r="D141" s="287"/>
      <c r="E141" s="287"/>
      <c r="F141" s="287"/>
      <c r="G141" s="287"/>
      <c r="H141" s="287"/>
      <c r="I141" s="287"/>
      <c r="J141" s="44" t="s">
        <v>128</v>
      </c>
      <c r="K141" s="45" t="s">
        <v>211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288" t="str">
        <f>A2</f>
        <v>Tiền phòng Tháng 3</v>
      </c>
      <c r="B142" s="290" t="str">
        <f>B2</f>
        <v>Tiền điện Tháng 2</v>
      </c>
      <c r="C142" s="291"/>
      <c r="D142" s="291"/>
      <c r="E142" s="292"/>
      <c r="F142" s="290" t="str">
        <f>F2</f>
        <v>Tiền nước Tháng 2</v>
      </c>
      <c r="G142" s="293"/>
      <c r="H142" s="293"/>
      <c r="I142" s="294"/>
      <c r="J142" s="295" t="str">
        <f>J2</f>
        <v>Thuê bao truyền hình cáp Tháng 1</v>
      </c>
      <c r="K142" s="297" t="str">
        <f>K2</f>
        <v>Số tiền phải đóng (đồng)</v>
      </c>
      <c r="L142" s="299"/>
      <c r="M142" s="14"/>
      <c r="N142" s="15"/>
      <c r="O142" s="15"/>
      <c r="P142" s="15"/>
    </row>
    <row r="143" spans="1:17" ht="39.950000000000003" customHeight="1" x14ac:dyDescent="0.3">
      <c r="A143" s="289"/>
      <c r="B143" s="60" t="s">
        <v>13</v>
      </c>
      <c r="C143" s="60" t="s">
        <v>14</v>
      </c>
      <c r="D143" s="226" t="s">
        <v>15</v>
      </c>
      <c r="E143" s="225" t="s">
        <v>16</v>
      </c>
      <c r="F143" s="60" t="s">
        <v>13</v>
      </c>
      <c r="G143" s="60" t="s">
        <v>14</v>
      </c>
      <c r="H143" s="228" t="s">
        <v>17</v>
      </c>
      <c r="I143" s="224" t="s">
        <v>16</v>
      </c>
      <c r="J143" s="296"/>
      <c r="K143" s="298"/>
      <c r="L143" s="299"/>
      <c r="M143" s="14"/>
      <c r="N143" s="15"/>
      <c r="O143" s="15"/>
      <c r="P143" s="16"/>
    </row>
    <row r="144" spans="1:17" ht="20.100000000000001" customHeight="1" x14ac:dyDescent="0.3">
      <c r="A144" s="186">
        <f>A137</f>
        <v>1300000</v>
      </c>
      <c r="B144" s="187">
        <v>7070</v>
      </c>
      <c r="C144" s="187">
        <v>7102</v>
      </c>
      <c r="D144" s="19">
        <f>C144-B144</f>
        <v>32</v>
      </c>
      <c r="E144" s="48">
        <f>IF(D144&lt;=50,D144*$N$2,(D144-50)*$N$3+50*$N$2)</f>
        <v>96000</v>
      </c>
      <c r="F144" s="187">
        <v>516</v>
      </c>
      <c r="G144" s="187">
        <v>523</v>
      </c>
      <c r="H144" s="21">
        <f>G144-F144</f>
        <v>7</v>
      </c>
      <c r="I144" s="22">
        <f>H144*$O$4</f>
        <v>105000</v>
      </c>
      <c r="J144" s="22">
        <v>0</v>
      </c>
      <c r="K144" s="23">
        <f>A144+E144+I144+J144</f>
        <v>1501000</v>
      </c>
      <c r="L144" s="299"/>
      <c r="M144" s="24"/>
      <c r="N144" s="25"/>
      <c r="O144" s="26"/>
      <c r="P144" s="26"/>
    </row>
    <row r="145" spans="1:17" ht="20.100000000000001" customHeight="1" thickBot="1" x14ac:dyDescent="0.35">
      <c r="A145" s="281" t="s">
        <v>97</v>
      </c>
      <c r="B145" s="282"/>
      <c r="C145" s="282"/>
      <c r="D145" s="282"/>
      <c r="E145" s="282"/>
      <c r="F145" s="282"/>
      <c r="G145" s="282"/>
      <c r="H145" s="282"/>
      <c r="I145" s="282"/>
      <c r="J145" s="282"/>
      <c r="K145" s="282"/>
      <c r="L145" s="283"/>
      <c r="M145" s="27"/>
      <c r="N145" s="284"/>
      <c r="O145" s="284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285" t="s">
        <v>60</v>
      </c>
      <c r="B148" s="286"/>
      <c r="C148" s="287" t="str">
        <f>C1</f>
        <v>TIỀN NHÀ TRỌ THÁNG 2/2019</v>
      </c>
      <c r="D148" s="287"/>
      <c r="E148" s="287"/>
      <c r="F148" s="287"/>
      <c r="G148" s="287"/>
      <c r="H148" s="287"/>
      <c r="I148" s="287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288" t="str">
        <f>A2</f>
        <v>Tiền phòng Tháng 3</v>
      </c>
      <c r="B149" s="290" t="str">
        <f>B2</f>
        <v>Tiền điện Tháng 2</v>
      </c>
      <c r="C149" s="291"/>
      <c r="D149" s="291"/>
      <c r="E149" s="292"/>
      <c r="F149" s="290" t="str">
        <f>F2</f>
        <v>Tiền nước Tháng 2</v>
      </c>
      <c r="G149" s="293"/>
      <c r="H149" s="293"/>
      <c r="I149" s="294"/>
      <c r="J149" s="295" t="str">
        <f>J2</f>
        <v>Thuê bao truyền hình cáp Tháng 1</v>
      </c>
      <c r="K149" s="297" t="str">
        <f>K2</f>
        <v>Số tiền phải đóng (đồng)</v>
      </c>
      <c r="L149" s="299"/>
      <c r="M149" s="46"/>
      <c r="N149" s="15"/>
      <c r="O149" s="15"/>
      <c r="P149" s="15"/>
    </row>
    <row r="150" spans="1:17" ht="39.950000000000003" customHeight="1" x14ac:dyDescent="0.3">
      <c r="A150" s="289"/>
      <c r="B150" s="60" t="s">
        <v>13</v>
      </c>
      <c r="C150" s="60" t="s">
        <v>14</v>
      </c>
      <c r="D150" s="226" t="s">
        <v>15</v>
      </c>
      <c r="E150" s="225" t="s">
        <v>16</v>
      </c>
      <c r="F150" s="60" t="s">
        <v>13</v>
      </c>
      <c r="G150" s="60" t="s">
        <v>14</v>
      </c>
      <c r="H150" s="228" t="s">
        <v>17</v>
      </c>
      <c r="I150" s="224" t="s">
        <v>16</v>
      </c>
      <c r="J150" s="296"/>
      <c r="K150" s="298"/>
      <c r="L150" s="299"/>
      <c r="M150" s="46"/>
      <c r="N150" s="15"/>
      <c r="O150" s="15"/>
      <c r="P150" s="16"/>
    </row>
    <row r="151" spans="1:17" ht="20.100000000000001" customHeight="1" x14ac:dyDescent="0.3">
      <c r="A151" s="186">
        <f>A144</f>
        <v>1300000</v>
      </c>
      <c r="B151" s="187">
        <v>3561</v>
      </c>
      <c r="C151" s="187">
        <v>3618</v>
      </c>
      <c r="D151" s="19">
        <f>C151-B151</f>
        <v>57</v>
      </c>
      <c r="E151" s="48">
        <f>IF(D151&lt;=50,D151*$N$2,(D151-50)*$N$3+50*$N$2)</f>
        <v>171000</v>
      </c>
      <c r="F151" s="187">
        <v>226</v>
      </c>
      <c r="G151" s="187">
        <v>229</v>
      </c>
      <c r="H151" s="21">
        <f>G151-F151</f>
        <v>3</v>
      </c>
      <c r="I151" s="22">
        <f>H151*$O$4</f>
        <v>45000</v>
      </c>
      <c r="J151" s="22">
        <v>30000</v>
      </c>
      <c r="K151" s="23">
        <f>A151+E151+I151+J151</f>
        <v>1546000</v>
      </c>
      <c r="L151" s="299"/>
      <c r="M151" s="24"/>
      <c r="N151" s="25"/>
      <c r="O151" s="26"/>
      <c r="P151" s="26"/>
    </row>
    <row r="152" spans="1:17" ht="20.100000000000001" customHeight="1" thickBot="1" x14ac:dyDescent="0.35">
      <c r="A152" s="281" t="str">
        <f>A31</f>
        <v xml:space="preserve">C.YẾN: 090.1357.000 Lưu ý: Vui lòng thanh toán trước ngày 10/2/2019tại địa chỉ nhà số 43A Nguyễn Văn Cự, P.Tân Tạo A, Q.Bình Tân </v>
      </c>
      <c r="B152" s="282"/>
      <c r="C152" s="282"/>
      <c r="D152" s="282"/>
      <c r="E152" s="282"/>
      <c r="F152" s="282"/>
      <c r="G152" s="282"/>
      <c r="H152" s="282"/>
      <c r="I152" s="282"/>
      <c r="J152" s="282"/>
      <c r="K152" s="282"/>
      <c r="L152" s="283"/>
      <c r="M152" s="127"/>
      <c r="N152" s="284"/>
      <c r="O152" s="284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285" t="s">
        <v>63</v>
      </c>
      <c r="B155" s="286"/>
      <c r="C155" s="287" t="str">
        <f>C1</f>
        <v>TIỀN NHÀ TRỌ THÁNG 2/2019</v>
      </c>
      <c r="D155" s="287"/>
      <c r="E155" s="287"/>
      <c r="F155" s="287"/>
      <c r="G155" s="287"/>
      <c r="H155" s="287"/>
      <c r="I155" s="287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288" t="str">
        <f>A2</f>
        <v>Tiền phòng Tháng 3</v>
      </c>
      <c r="B156" s="290" t="str">
        <f>B2</f>
        <v>Tiền điện Tháng 2</v>
      </c>
      <c r="C156" s="291"/>
      <c r="D156" s="291"/>
      <c r="E156" s="292"/>
      <c r="F156" s="290" t="str">
        <f>F2</f>
        <v>Tiền nước Tháng 2</v>
      </c>
      <c r="G156" s="293"/>
      <c r="H156" s="293"/>
      <c r="I156" s="294"/>
      <c r="J156" s="295" t="str">
        <f>J2</f>
        <v>Thuê bao truyền hình cáp Tháng 1</v>
      </c>
      <c r="K156" s="297" t="str">
        <f>K2</f>
        <v>Số tiền phải đóng (đồng)</v>
      </c>
      <c r="L156" s="299"/>
      <c r="M156" s="14"/>
      <c r="N156" s="15"/>
      <c r="O156" s="15"/>
      <c r="P156" s="15"/>
    </row>
    <row r="157" spans="1:17" ht="39.950000000000003" customHeight="1" x14ac:dyDescent="0.3">
      <c r="A157" s="289"/>
      <c r="B157" s="60" t="s">
        <v>13</v>
      </c>
      <c r="C157" s="60" t="s">
        <v>14</v>
      </c>
      <c r="D157" s="226" t="s">
        <v>15</v>
      </c>
      <c r="E157" s="225" t="s">
        <v>16</v>
      </c>
      <c r="F157" s="60" t="s">
        <v>13</v>
      </c>
      <c r="G157" s="60" t="s">
        <v>14</v>
      </c>
      <c r="H157" s="228" t="s">
        <v>17</v>
      </c>
      <c r="I157" s="224" t="s">
        <v>16</v>
      </c>
      <c r="J157" s="296"/>
      <c r="K157" s="298"/>
      <c r="L157" s="299"/>
      <c r="M157" s="14"/>
      <c r="N157" s="15"/>
      <c r="O157" s="15"/>
      <c r="P157" s="16"/>
    </row>
    <row r="158" spans="1:17" ht="20.100000000000001" customHeight="1" x14ac:dyDescent="0.3">
      <c r="A158" s="186">
        <f>A124</f>
        <v>1300000</v>
      </c>
      <c r="B158" s="187">
        <v>1179</v>
      </c>
      <c r="C158" s="187">
        <v>1264</v>
      </c>
      <c r="D158" s="19">
        <f>C158-B158</f>
        <v>85</v>
      </c>
      <c r="E158" s="48">
        <f>IF(D158&lt;=50,D158*$N$2,(D158-50)*$N$3+50*$N$2)</f>
        <v>255000</v>
      </c>
      <c r="F158" s="187">
        <v>600</v>
      </c>
      <c r="G158" s="187">
        <v>612</v>
      </c>
      <c r="H158" s="21">
        <f>G158-F158</f>
        <v>12</v>
      </c>
      <c r="I158" s="22">
        <f>H158*$O$4</f>
        <v>180000</v>
      </c>
      <c r="J158" s="22">
        <f>30000</f>
        <v>30000</v>
      </c>
      <c r="K158" s="23">
        <f>A158+[1]T3!E155+I158+J158</f>
        <v>1687000</v>
      </c>
      <c r="L158" s="299"/>
      <c r="M158" s="24"/>
      <c r="N158" s="25"/>
      <c r="O158" s="26"/>
      <c r="P158" s="26"/>
    </row>
    <row r="159" spans="1:17" ht="20.100000000000001" customHeight="1" thickBot="1" x14ac:dyDescent="0.35">
      <c r="A159" s="281" t="str">
        <f>A31</f>
        <v xml:space="preserve">C.YẾN: 090.1357.000 Lưu ý: Vui lòng thanh toán trước ngày 10/2/2019tại địa chỉ nhà số 43A Nguyễn Văn Cự, P.Tân Tạo A, Q.Bình Tân </v>
      </c>
      <c r="B159" s="282"/>
      <c r="C159" s="282"/>
      <c r="D159" s="282"/>
      <c r="E159" s="282"/>
      <c r="F159" s="282"/>
      <c r="G159" s="282"/>
      <c r="H159" s="282"/>
      <c r="I159" s="282"/>
      <c r="J159" s="282"/>
      <c r="K159" s="282"/>
      <c r="L159" s="283"/>
      <c r="M159" s="27"/>
      <c r="N159" s="284"/>
      <c r="O159" s="284"/>
    </row>
    <row r="160" spans="1:17" ht="46.5" customHeight="1" thickTop="1" thickBot="1" x14ac:dyDescent="0.35">
      <c r="A160" s="8"/>
      <c r="B160" s="78"/>
      <c r="C160" s="78"/>
      <c r="D160" s="78"/>
      <c r="K160" s="33"/>
      <c r="M160" s="3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265" t="s">
        <v>65</v>
      </c>
      <c r="B162" s="266"/>
      <c r="C162" s="266"/>
      <c r="D162" s="267"/>
      <c r="E162" s="268" t="s">
        <v>66</v>
      </c>
      <c r="F162" s="241" t="s">
        <v>67</v>
      </c>
      <c r="G162" s="280"/>
      <c r="H162" s="280"/>
      <c r="I162" s="280"/>
      <c r="J162" s="241" t="s">
        <v>68</v>
      </c>
      <c r="K162" s="241" t="s">
        <v>69</v>
      </c>
      <c r="L162" s="241" t="s">
        <v>70</v>
      </c>
      <c r="M162" s="80"/>
    </row>
    <row r="163" spans="1:14" ht="42" customHeight="1" x14ac:dyDescent="0.3">
      <c r="A163" s="81" t="s">
        <v>13</v>
      </c>
      <c r="B163" s="226" t="s">
        <v>14</v>
      </c>
      <c r="C163" s="226" t="s">
        <v>15</v>
      </c>
      <c r="D163" s="82" t="s">
        <v>16</v>
      </c>
      <c r="E163" s="279"/>
      <c r="F163" s="226" t="s">
        <v>13</v>
      </c>
      <c r="G163" s="226" t="s">
        <v>14</v>
      </c>
      <c r="H163" s="228" t="s">
        <v>17</v>
      </c>
      <c r="I163" s="223" t="s">
        <v>16</v>
      </c>
      <c r="J163" s="242"/>
      <c r="K163" s="242"/>
      <c r="L163" s="242"/>
      <c r="M163" s="84"/>
    </row>
    <row r="164" spans="1:14" x14ac:dyDescent="0.3">
      <c r="A164" s="273">
        <f>B4+B11+B18+B25+B30+B37+B44+B51</f>
        <v>23127</v>
      </c>
      <c r="B164" s="273">
        <f>C4+C11+C18+C25+C30+C37+C44+C51</f>
        <v>24047</v>
      </c>
      <c r="C164" s="247">
        <f>B164-A164</f>
        <v>920</v>
      </c>
      <c r="D164" s="275">
        <f>E4+E11+E18+E25+E30+E37+E44+E51</f>
        <v>2180000</v>
      </c>
      <c r="E164" s="273">
        <f>J4+J11+J18+J25+J30+J37+J44+J51</f>
        <v>60000</v>
      </c>
      <c r="F164" s="226">
        <f>F4+F11+F18+F25+F30+F37+F44+F51</f>
        <v>5098</v>
      </c>
      <c r="G164" s="226">
        <f>+G4+G11+G18+G25+G30+G37+G44+G51</f>
        <v>5144</v>
      </c>
      <c r="H164" s="228">
        <f>G164-F164</f>
        <v>46</v>
      </c>
      <c r="I164" s="85">
        <f>I4+I11+I18+I25+I30+I37+I44+I51</f>
        <v>605000</v>
      </c>
      <c r="J164" s="5">
        <v>1787661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274"/>
      <c r="B165" s="274"/>
      <c r="C165" s="249"/>
      <c r="D165" s="276"/>
      <c r="E165" s="274"/>
      <c r="F165" s="237" t="s">
        <v>71</v>
      </c>
      <c r="G165" s="237"/>
      <c r="H165" s="237"/>
      <c r="I165" s="237"/>
      <c r="J165" s="86">
        <f>D164-J164</f>
        <v>392339</v>
      </c>
      <c r="K165" s="86"/>
      <c r="L165" s="87">
        <f>I164-L164</f>
        <v>44000</v>
      </c>
      <c r="N165" s="8"/>
    </row>
    <row r="166" spans="1:14" ht="21" thickTop="1" thickBot="1" x14ac:dyDescent="0.35">
      <c r="A166" s="190">
        <v>34592</v>
      </c>
      <c r="B166" s="190">
        <v>35375</v>
      </c>
      <c r="C166" s="221">
        <f>B166-A166</f>
        <v>783</v>
      </c>
      <c r="D166" s="89"/>
      <c r="F166" s="188">
        <v>2388</v>
      </c>
      <c r="G166" s="188">
        <v>2433</v>
      </c>
      <c r="H166" s="220">
        <f>G166-F166</f>
        <v>45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265" t="s">
        <v>65</v>
      </c>
      <c r="B168" s="266"/>
      <c r="C168" s="266"/>
      <c r="D168" s="267"/>
      <c r="E168" s="268" t="s">
        <v>66</v>
      </c>
      <c r="F168" s="241" t="s">
        <v>67</v>
      </c>
      <c r="G168" s="280"/>
      <c r="H168" s="280"/>
      <c r="I168" s="280"/>
      <c r="J168" s="241" t="s">
        <v>68</v>
      </c>
      <c r="K168" s="241" t="s">
        <v>69</v>
      </c>
      <c r="L168" s="241" t="s">
        <v>70</v>
      </c>
      <c r="M168" s="90"/>
      <c r="N168" s="8"/>
    </row>
    <row r="169" spans="1:14" ht="59.25" x14ac:dyDescent="0.3">
      <c r="A169" s="81" t="s">
        <v>13</v>
      </c>
      <c r="B169" s="226" t="s">
        <v>14</v>
      </c>
      <c r="C169" s="226" t="s">
        <v>15</v>
      </c>
      <c r="D169" s="82" t="s">
        <v>16</v>
      </c>
      <c r="E169" s="279"/>
      <c r="F169" s="226" t="s">
        <v>13</v>
      </c>
      <c r="G169" s="226" t="s">
        <v>14</v>
      </c>
      <c r="H169" s="228" t="s">
        <v>17</v>
      </c>
      <c r="I169" s="223" t="s">
        <v>16</v>
      </c>
      <c r="J169" s="242"/>
      <c r="K169" s="242"/>
      <c r="L169" s="242"/>
      <c r="M169" s="90"/>
      <c r="N169" s="8"/>
    </row>
    <row r="170" spans="1:14" x14ac:dyDescent="0.3">
      <c r="A170" s="271">
        <f>+B56+B63+B70+B77+B82+B89+B96+B103+B110</f>
        <v>65055</v>
      </c>
      <c r="B170" s="273">
        <f>+C56+C63+C70+C77+C82+C89+C96+C103+C110</f>
        <v>65757</v>
      </c>
      <c r="C170" s="247">
        <f>B170-A170</f>
        <v>702</v>
      </c>
      <c r="D170" s="275">
        <f>E56+E63+E70+E77+E82+E89+E96+E103+E110</f>
        <v>2106000</v>
      </c>
      <c r="E170" s="273">
        <f>+J56+J63+J70+J77+J82+J89+J96+J103+J110</f>
        <v>30000</v>
      </c>
      <c r="F170" s="226">
        <f>F56+F63+F70+F77+F82+F89+F96+F103+F110</f>
        <v>5169</v>
      </c>
      <c r="G170" s="226">
        <f>G56+G63+G70+G77+G82+G96+G103+G110+G89</f>
        <v>5222</v>
      </c>
      <c r="H170" s="228">
        <f>G170-F170</f>
        <v>53</v>
      </c>
      <c r="I170" s="85">
        <v>561000</v>
      </c>
      <c r="J170" s="5">
        <v>1416195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272"/>
      <c r="B171" s="274"/>
      <c r="C171" s="249"/>
      <c r="D171" s="276"/>
      <c r="E171" s="274"/>
      <c r="F171" s="237" t="s">
        <v>71</v>
      </c>
      <c r="G171" s="237"/>
      <c r="H171" s="237"/>
      <c r="I171" s="237"/>
      <c r="J171" s="86">
        <f>D170-J170</f>
        <v>689805</v>
      </c>
      <c r="K171" s="86"/>
      <c r="L171" s="87">
        <f>I170-L170</f>
        <v>213000</v>
      </c>
      <c r="N171" s="8"/>
    </row>
    <row r="172" spans="1:14" ht="21" thickTop="1" thickBot="1" x14ac:dyDescent="0.35">
      <c r="A172" s="191">
        <v>40400</v>
      </c>
      <c r="B172" s="191">
        <v>41086</v>
      </c>
      <c r="C172" s="221">
        <f>B172-A172</f>
        <v>686</v>
      </c>
      <c r="D172" s="137"/>
      <c r="F172" s="188">
        <v>2076</v>
      </c>
      <c r="G172" s="188">
        <v>2127</v>
      </c>
      <c r="H172" s="220">
        <f>G172-F172</f>
        <v>51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265" t="s">
        <v>65</v>
      </c>
      <c r="B174" s="266"/>
      <c r="C174" s="266"/>
      <c r="D174" s="267"/>
      <c r="E174" s="268" t="s">
        <v>66</v>
      </c>
      <c r="F174" s="241" t="s">
        <v>67</v>
      </c>
      <c r="G174" s="280"/>
      <c r="H174" s="280"/>
      <c r="I174" s="280"/>
      <c r="J174" s="241" t="s">
        <v>68</v>
      </c>
      <c r="K174" s="241" t="s">
        <v>69</v>
      </c>
      <c r="L174" s="241" t="s">
        <v>70</v>
      </c>
      <c r="N174" s="8"/>
    </row>
    <row r="175" spans="1:14" ht="59.25" x14ac:dyDescent="0.3">
      <c r="A175" s="81" t="s">
        <v>13</v>
      </c>
      <c r="B175" s="226" t="s">
        <v>14</v>
      </c>
      <c r="C175" s="226" t="s">
        <v>15</v>
      </c>
      <c r="D175" s="82" t="s">
        <v>16</v>
      </c>
      <c r="E175" s="279"/>
      <c r="F175" s="226" t="s">
        <v>13</v>
      </c>
      <c r="G175" s="226" t="s">
        <v>14</v>
      </c>
      <c r="H175" s="228" t="s">
        <v>17</v>
      </c>
      <c r="I175" s="223" t="s">
        <v>16</v>
      </c>
      <c r="J175" s="242"/>
      <c r="K175" s="242"/>
      <c r="L175" s="242"/>
      <c r="N175" s="8"/>
    </row>
    <row r="176" spans="1:14" x14ac:dyDescent="0.3">
      <c r="A176" s="271">
        <f>+B117+B124+B131+B137+B144+B151+B158</f>
        <v>26614</v>
      </c>
      <c r="B176" s="273">
        <f>+C117+C124+C131+C137+C144+C151+C158</f>
        <v>27153</v>
      </c>
      <c r="C176" s="247">
        <f>B176-A176</f>
        <v>539</v>
      </c>
      <c r="D176" s="275">
        <f>E117+E124+E131+E137+E144+E151+E158</f>
        <v>1617000</v>
      </c>
      <c r="E176" s="273">
        <f>J117+J124+J131+J137+J144+J151+J158</f>
        <v>120000</v>
      </c>
      <c r="F176" s="226">
        <f>F117+F124+F131+F137+F144+F151+F158</f>
        <v>3921</v>
      </c>
      <c r="G176" s="226">
        <f>G117+G124+G131+G137+G144+G151+G158</f>
        <v>3983</v>
      </c>
      <c r="H176" s="228">
        <f>G176-F176</f>
        <v>62</v>
      </c>
      <c r="I176" s="85">
        <f>I117+I124+I131+I137+I144+I151+I158</f>
        <v>930000</v>
      </c>
      <c r="J176" s="5">
        <v>983565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272"/>
      <c r="B177" s="274"/>
      <c r="C177" s="249"/>
      <c r="D177" s="276"/>
      <c r="E177" s="274"/>
      <c r="F177" s="277" t="s">
        <v>71</v>
      </c>
      <c r="G177" s="278"/>
      <c r="H177" s="278"/>
      <c r="I177" s="95">
        <f>I176-L177</f>
        <v>311000</v>
      </c>
      <c r="J177" s="86">
        <f>D176-J176</f>
        <v>633435</v>
      </c>
      <c r="K177" s="86"/>
      <c r="L177" s="87">
        <f>I176-L176</f>
        <v>619000</v>
      </c>
      <c r="N177" s="8"/>
    </row>
    <row r="178" spans="1:15" ht="21" thickTop="1" thickBot="1" x14ac:dyDescent="0.35">
      <c r="A178" s="190">
        <v>21568</v>
      </c>
      <c r="B178" s="190">
        <v>22114</v>
      </c>
      <c r="C178" s="221">
        <f>B178-A178</f>
        <v>546</v>
      </c>
      <c r="D178" s="89"/>
      <c r="E178" s="96"/>
      <c r="F178" s="188">
        <v>945</v>
      </c>
      <c r="G178" s="188">
        <v>1005</v>
      </c>
      <c r="H178" s="97">
        <f>G178-F178</f>
        <v>60</v>
      </c>
      <c r="I178" s="98"/>
      <c r="N178" s="8"/>
    </row>
    <row r="179" spans="1:15" ht="20.25" thickTop="1" thickBot="1" x14ac:dyDescent="0.35">
      <c r="A179" s="263" t="s">
        <v>74</v>
      </c>
      <c r="B179" s="264"/>
      <c r="C179" s="78"/>
      <c r="D179" s="78"/>
      <c r="N179" s="8"/>
    </row>
    <row r="180" spans="1:15" ht="19.5" thickTop="1" x14ac:dyDescent="0.3">
      <c r="A180" s="265" t="s">
        <v>65</v>
      </c>
      <c r="B180" s="266"/>
      <c r="C180" s="266"/>
      <c r="D180" s="267"/>
      <c r="E180" s="268" t="s">
        <v>66</v>
      </c>
      <c r="F180" s="241" t="s">
        <v>67</v>
      </c>
      <c r="G180" s="241"/>
      <c r="H180" s="241"/>
      <c r="I180" s="241"/>
      <c r="J180" s="241" t="s">
        <v>68</v>
      </c>
      <c r="K180" s="241" t="s">
        <v>69</v>
      </c>
      <c r="L180" s="241" t="s">
        <v>75</v>
      </c>
      <c r="M180" s="243" t="s">
        <v>76</v>
      </c>
    </row>
    <row r="181" spans="1:15" ht="59.25" x14ac:dyDescent="0.3">
      <c r="A181" s="81" t="s">
        <v>13</v>
      </c>
      <c r="B181" s="226" t="s">
        <v>14</v>
      </c>
      <c r="C181" s="226" t="s">
        <v>15</v>
      </c>
      <c r="D181" s="82" t="s">
        <v>16</v>
      </c>
      <c r="E181" s="269"/>
      <c r="F181" s="226" t="s">
        <v>13</v>
      </c>
      <c r="G181" s="226" t="s">
        <v>14</v>
      </c>
      <c r="H181" s="228" t="s">
        <v>17</v>
      </c>
      <c r="I181" s="223" t="s">
        <v>16</v>
      </c>
      <c r="J181" s="270"/>
      <c r="K181" s="270"/>
      <c r="L181" s="242"/>
      <c r="M181" s="243"/>
      <c r="N181" s="37">
        <f>J182+L182</f>
        <v>5407421</v>
      </c>
      <c r="O181" s="99">
        <f>N181+N183</f>
        <v>5407421</v>
      </c>
    </row>
    <row r="182" spans="1:15" ht="20.25" thickBot="1" x14ac:dyDescent="0.4">
      <c r="A182" s="244">
        <f>A164+A170+A176</f>
        <v>114796</v>
      </c>
      <c r="B182" s="247">
        <f>B164+B170+B176</f>
        <v>116957</v>
      </c>
      <c r="C182" s="247">
        <f>B182-A182</f>
        <v>2161</v>
      </c>
      <c r="D182" s="250">
        <f>D164+D170+D176</f>
        <v>5903000</v>
      </c>
      <c r="E182" s="253">
        <f>E164+E170+E176</f>
        <v>210000</v>
      </c>
      <c r="F182" s="100">
        <f>F164+F170+F176</f>
        <v>14188</v>
      </c>
      <c r="G182" s="100">
        <f>G164+G170+G176</f>
        <v>14349</v>
      </c>
      <c r="H182" s="228">
        <f>G182-F182</f>
        <v>161</v>
      </c>
      <c r="I182" s="101">
        <f>I164+I170+I176</f>
        <v>2096000</v>
      </c>
      <c r="J182" s="227">
        <f>J164+J170+J176</f>
        <v>4187421</v>
      </c>
      <c r="K182" s="227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245"/>
      <c r="B183" s="248"/>
      <c r="C183" s="248"/>
      <c r="D183" s="251"/>
      <c r="E183" s="254"/>
      <c r="F183" s="256" t="s">
        <v>71</v>
      </c>
      <c r="G183" s="257"/>
      <c r="H183" s="257"/>
      <c r="I183" s="257"/>
      <c r="J183" s="106">
        <f>D182-J182</f>
        <v>1715579</v>
      </c>
      <c r="K183" s="106">
        <f>E182-K182</f>
        <v>210000</v>
      </c>
      <c r="L183" s="107">
        <f>I182-L182</f>
        <v>876000</v>
      </c>
      <c r="M183" s="104" t="s">
        <v>78</v>
      </c>
      <c r="N183" s="105"/>
    </row>
    <row r="184" spans="1:15" ht="19.5" x14ac:dyDescent="0.35">
      <c r="A184" s="245"/>
      <c r="B184" s="248"/>
      <c r="C184" s="248"/>
      <c r="D184" s="251"/>
      <c r="E184" s="254"/>
      <c r="F184" s="258" t="s">
        <v>79</v>
      </c>
      <c r="G184" s="259"/>
      <c r="H184" s="259"/>
      <c r="I184" s="259"/>
      <c r="J184" s="260">
        <f>A4+A11+A18+A25+A30+A37+A44+A51+A56+A63+A70+A77+A82+A89+A96+A103+A110+A117+A124+A131+A137+A144+A151+A158</f>
        <v>32800000</v>
      </c>
      <c r="K184" s="261"/>
      <c r="L184" s="262"/>
      <c r="M184" s="104"/>
      <c r="N184" s="105"/>
    </row>
    <row r="185" spans="1:15" ht="20.25" thickBot="1" x14ac:dyDescent="0.4">
      <c r="A185" s="246"/>
      <c r="B185" s="249"/>
      <c r="C185" s="249"/>
      <c r="D185" s="252"/>
      <c r="E185" s="255"/>
      <c r="F185" s="236" t="s">
        <v>80</v>
      </c>
      <c r="G185" s="237"/>
      <c r="H185" s="237"/>
      <c r="I185" s="237"/>
      <c r="J185" s="238">
        <f>I182+J183+K183+J184+L183</f>
        <v>37697579</v>
      </c>
      <c r="K185" s="239"/>
      <c r="L185" s="240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190">
        <f>B178+B172+B166</f>
        <v>98575</v>
      </c>
      <c r="C186" s="190">
        <f>B186-(B176+B170+B164)</f>
        <v>-18382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9697579</v>
      </c>
      <c r="M186" s="104"/>
      <c r="N186" s="105"/>
    </row>
    <row r="187" spans="1:15" ht="39" customHeight="1" x14ac:dyDescent="0.3">
      <c r="A187" s="113" t="s">
        <v>83</v>
      </c>
      <c r="B187" s="114">
        <f>J182/L182</f>
        <v>3.4323122950819673</v>
      </c>
      <c r="C187" s="115" t="s">
        <v>84</v>
      </c>
      <c r="D187" s="115"/>
      <c r="K187" s="108" t="s">
        <v>85</v>
      </c>
      <c r="L187" s="116">
        <f>J185-N187</f>
        <v>9697579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2161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N5:O5"/>
    <mergeCell ref="A8:B8"/>
    <mergeCell ref="C8:I8"/>
    <mergeCell ref="A1:B1"/>
    <mergeCell ref="C1:I1"/>
    <mergeCell ref="A2:A3"/>
    <mergeCell ref="B2:E2"/>
    <mergeCell ref="F2:I2"/>
    <mergeCell ref="J2:J3"/>
  </mergeCells>
  <pageMargins left="0" right="0" top="0.25" bottom="0.25" header="0" footer="0"/>
  <pageSetup scale="8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topLeftCell="A181" zoomScale="75" zoomScaleNormal="100" zoomScaleSheetLayoutView="91" zoomScalePageLayoutView="75" workbookViewId="0">
      <selection activeCell="L187" sqref="L187"/>
    </sheetView>
  </sheetViews>
  <sheetFormatPr defaultRowHeight="18.75" x14ac:dyDescent="0.3"/>
  <cols>
    <col min="1" max="1" width="15.140625" style="28" customWidth="1"/>
    <col min="2" max="2" width="13.85546875" style="188" customWidth="1"/>
    <col min="3" max="3" width="15.28515625" style="188" customWidth="1"/>
    <col min="4" max="4" width="12.7109375" style="188" customWidth="1"/>
    <col min="5" max="5" width="12.28515625" style="51" customWidth="1"/>
    <col min="6" max="7" width="9.7109375" style="188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9.4257812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9.140625" style="8"/>
  </cols>
  <sheetData>
    <row r="1" spans="1:17" ht="30" customHeight="1" thickTop="1" x14ac:dyDescent="0.3">
      <c r="A1" s="285" t="s">
        <v>0</v>
      </c>
      <c r="B1" s="286"/>
      <c r="C1" s="287" t="s">
        <v>199</v>
      </c>
      <c r="D1" s="287"/>
      <c r="E1" s="287"/>
      <c r="F1" s="287"/>
      <c r="G1" s="287"/>
      <c r="H1" s="287"/>
      <c r="I1" s="287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313" t="s">
        <v>201</v>
      </c>
      <c r="B2" s="314" t="s">
        <v>9</v>
      </c>
      <c r="C2" s="242"/>
      <c r="D2" s="242"/>
      <c r="E2" s="242"/>
      <c r="F2" s="314" t="s">
        <v>10</v>
      </c>
      <c r="G2" s="314"/>
      <c r="H2" s="314"/>
      <c r="I2" s="314"/>
      <c r="J2" s="314" t="s">
        <v>202</v>
      </c>
      <c r="K2" s="269" t="s">
        <v>12</v>
      </c>
      <c r="L2" s="309">
        <f>E4+I4+K11</f>
        <v>1422000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13"/>
      <c r="B3" s="217" t="s">
        <v>13</v>
      </c>
      <c r="C3" s="217" t="s">
        <v>14</v>
      </c>
      <c r="D3" s="217" t="s">
        <v>15</v>
      </c>
      <c r="E3" s="216" t="s">
        <v>16</v>
      </c>
      <c r="F3" s="217" t="s">
        <v>13</v>
      </c>
      <c r="G3" s="217" t="s">
        <v>14</v>
      </c>
      <c r="H3" s="219" t="s">
        <v>17</v>
      </c>
      <c r="I3" s="216" t="s">
        <v>16</v>
      </c>
      <c r="J3" s="314"/>
      <c r="K3" s="269"/>
      <c r="L3" s="299"/>
      <c r="M3" s="14">
        <v>30000</v>
      </c>
      <c r="N3" s="10">
        <v>3000</v>
      </c>
      <c r="O3" s="15">
        <v>100000</v>
      </c>
      <c r="P3" s="16">
        <f>(M3+N3+O3)-K4</f>
        <v>-1219000</v>
      </c>
    </row>
    <row r="4" spans="1:17" ht="20.100000000000001" customHeight="1" x14ac:dyDescent="0.3">
      <c r="A4" s="186">
        <v>0</v>
      </c>
      <c r="B4" s="187">
        <v>2734</v>
      </c>
      <c r="C4" s="187">
        <v>3360</v>
      </c>
      <c r="D4" s="188">
        <f>C4-B4</f>
        <v>626</v>
      </c>
      <c r="E4" s="20">
        <f>D4*2000</f>
        <v>1252000</v>
      </c>
      <c r="F4" s="187">
        <v>415</v>
      </c>
      <c r="G4" s="187">
        <v>425</v>
      </c>
      <c r="H4" s="21">
        <f>G4-F4</f>
        <v>10</v>
      </c>
      <c r="I4" s="22">
        <f>H4*10000</f>
        <v>100000</v>
      </c>
      <c r="J4" s="22"/>
      <c r="K4" s="23">
        <f>E4+I4</f>
        <v>1352000</v>
      </c>
      <c r="L4" s="299"/>
      <c r="M4" s="24">
        <v>23</v>
      </c>
      <c r="N4" s="25"/>
      <c r="O4" s="10">
        <v>15000</v>
      </c>
      <c r="P4" s="26"/>
    </row>
    <row r="5" spans="1:17" ht="20.100000000000001" customHeight="1" thickBot="1" x14ac:dyDescent="0.35">
      <c r="A5" s="305"/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6"/>
      <c r="M5" s="27"/>
      <c r="N5" s="284"/>
      <c r="O5" s="284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285" t="s">
        <v>19</v>
      </c>
      <c r="B8" s="286"/>
      <c r="C8" s="287" t="str">
        <f>C1</f>
        <v>TIỀN NHÀ TRỌ THÁNG 1/2019</v>
      </c>
      <c r="D8" s="287"/>
      <c r="E8" s="287"/>
      <c r="F8" s="287"/>
      <c r="G8" s="287"/>
      <c r="H8" s="287"/>
      <c r="I8" s="287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313" t="str">
        <f>A2</f>
        <v>Tiền phòng Tháng 1</v>
      </c>
      <c r="B9" s="314" t="str">
        <f>B2</f>
        <v>Tiền điện Tháng 12</v>
      </c>
      <c r="C9" s="242"/>
      <c r="D9" s="242"/>
      <c r="E9" s="242"/>
      <c r="F9" s="314" t="str">
        <f>F2</f>
        <v>Tiền nước Tháng 12</v>
      </c>
      <c r="G9" s="314"/>
      <c r="H9" s="314"/>
      <c r="I9" s="314"/>
      <c r="J9" s="314" t="str">
        <f>J2</f>
        <v>Thuê bao truyền hình cáp Tháng 1</v>
      </c>
      <c r="K9" s="270" t="str">
        <f>K2</f>
        <v>Số tiền phải đóng (đồng)</v>
      </c>
      <c r="L9" s="299"/>
      <c r="M9" s="46"/>
      <c r="N9" s="15"/>
      <c r="O9" s="15"/>
      <c r="P9" s="15"/>
    </row>
    <row r="10" spans="1:17" ht="39.950000000000003" customHeight="1" x14ac:dyDescent="0.3">
      <c r="A10" s="313"/>
      <c r="B10" s="217" t="s">
        <v>13</v>
      </c>
      <c r="C10" s="217" t="s">
        <v>14</v>
      </c>
      <c r="D10" s="217" t="s">
        <v>15</v>
      </c>
      <c r="E10" s="216" t="s">
        <v>16</v>
      </c>
      <c r="F10" s="217" t="s">
        <v>13</v>
      </c>
      <c r="G10" s="217" t="s">
        <v>14</v>
      </c>
      <c r="H10" s="219" t="s">
        <v>17</v>
      </c>
      <c r="I10" s="215" t="s">
        <v>16</v>
      </c>
      <c r="J10" s="314"/>
      <c r="K10" s="270"/>
      <c r="L10" s="299"/>
      <c r="M10" s="46"/>
      <c r="N10" s="15"/>
      <c r="O10" s="15"/>
      <c r="P10" s="16"/>
    </row>
    <row r="11" spans="1:17" ht="20.100000000000001" customHeight="1" x14ac:dyDescent="0.3">
      <c r="A11" s="186">
        <f>A4</f>
        <v>0</v>
      </c>
      <c r="B11" s="187"/>
      <c r="C11" s="187"/>
      <c r="D11" s="19">
        <f>C11-B11</f>
        <v>0</v>
      </c>
      <c r="E11" s="48">
        <f>IF(D11&lt;=50,D11*$N$2,(D11-50)*$N$3+50*$N$2)</f>
        <v>0</v>
      </c>
      <c r="F11" s="187">
        <v>579</v>
      </c>
      <c r="G11" s="187">
        <v>586</v>
      </c>
      <c r="H11" s="21">
        <f>G11-F11</f>
        <v>7</v>
      </c>
      <c r="I11" s="22">
        <f>H11*10000</f>
        <v>70000</v>
      </c>
      <c r="J11" s="22">
        <v>0</v>
      </c>
      <c r="K11" s="23">
        <f>A11+E11+I11+J11</f>
        <v>70000</v>
      </c>
      <c r="L11" s="299"/>
      <c r="M11" s="24"/>
      <c r="N11" s="25"/>
      <c r="O11" s="26"/>
      <c r="P11" s="26"/>
    </row>
    <row r="12" spans="1:17" s="50" customFormat="1" ht="20.100000000000001" customHeight="1" thickBot="1" x14ac:dyDescent="0.3">
      <c r="A12" s="322"/>
      <c r="B12" s="323"/>
      <c r="C12" s="323"/>
      <c r="D12" s="323"/>
      <c r="E12" s="323"/>
      <c r="F12" s="323"/>
      <c r="G12" s="323"/>
      <c r="H12" s="323"/>
      <c r="I12" s="323"/>
      <c r="J12" s="323"/>
      <c r="K12" s="323"/>
      <c r="L12" s="324"/>
      <c r="M12" s="49"/>
      <c r="N12" s="308"/>
      <c r="O12" s="308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285" t="s">
        <v>20</v>
      </c>
      <c r="B15" s="286"/>
      <c r="C15" s="287" t="str">
        <f>C1</f>
        <v>TIỀN NHÀ TRỌ THÁNG 1/2019</v>
      </c>
      <c r="D15" s="287"/>
      <c r="E15" s="287"/>
      <c r="F15" s="287"/>
      <c r="G15" s="287"/>
      <c r="H15" s="287"/>
      <c r="I15" s="287"/>
      <c r="J15" s="44" t="s">
        <v>152</v>
      </c>
      <c r="K15" s="45" t="s">
        <v>153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313" t="str">
        <f>A2</f>
        <v>Tiền phòng Tháng 1</v>
      </c>
      <c r="B16" s="314" t="str">
        <f>B2</f>
        <v>Tiền điện Tháng 12</v>
      </c>
      <c r="C16" s="242"/>
      <c r="D16" s="242"/>
      <c r="E16" s="242"/>
      <c r="F16" s="314" t="str">
        <f>F2</f>
        <v>Tiền nước Tháng 12</v>
      </c>
      <c r="G16" s="314"/>
      <c r="H16" s="314"/>
      <c r="I16" s="314"/>
      <c r="J16" s="314" t="str">
        <f>J2</f>
        <v>Thuê bao truyền hình cáp Tháng 1</v>
      </c>
      <c r="K16" s="270" t="str">
        <f>K2</f>
        <v>Số tiền phải đóng (đồng)</v>
      </c>
      <c r="L16" s="299"/>
      <c r="M16" s="46"/>
      <c r="N16" s="15"/>
      <c r="O16" s="15"/>
      <c r="P16" s="15"/>
    </row>
    <row r="17" spans="1:16" ht="59.25" x14ac:dyDescent="0.3">
      <c r="A17" s="313"/>
      <c r="B17" s="217" t="s">
        <v>169</v>
      </c>
      <c r="C17" s="217" t="s">
        <v>170</v>
      </c>
      <c r="D17" s="217" t="s">
        <v>168</v>
      </c>
      <c r="E17" s="216" t="s">
        <v>16</v>
      </c>
      <c r="F17" s="217" t="s">
        <v>13</v>
      </c>
      <c r="G17" s="217" t="s">
        <v>14</v>
      </c>
      <c r="H17" s="219" t="s">
        <v>17</v>
      </c>
      <c r="I17" s="215" t="s">
        <v>16</v>
      </c>
      <c r="J17" s="314"/>
      <c r="K17" s="270"/>
      <c r="L17" s="299"/>
      <c r="M17" s="46"/>
      <c r="N17" s="15"/>
      <c r="O17" s="15"/>
      <c r="P17" s="16"/>
    </row>
    <row r="18" spans="1:16" x14ac:dyDescent="0.3">
      <c r="A18" s="186">
        <v>1300000</v>
      </c>
      <c r="B18" s="187">
        <v>208</v>
      </c>
      <c r="C18" s="187">
        <v>270</v>
      </c>
      <c r="D18" s="19">
        <f>C18-B18</f>
        <v>62</v>
      </c>
      <c r="E18" s="48">
        <f>IF(D18&lt;=50,D18*$N$2,(D18-50)*$N$3+50*$N$2)</f>
        <v>186000</v>
      </c>
      <c r="F18" s="187">
        <v>665</v>
      </c>
      <c r="G18" s="187">
        <v>667</v>
      </c>
      <c r="H18" s="21">
        <f>G18-F18</f>
        <v>2</v>
      </c>
      <c r="I18" s="22">
        <f>H18*$O$2</f>
        <v>30000</v>
      </c>
      <c r="J18" s="22">
        <v>0</v>
      </c>
      <c r="K18" s="23">
        <f>A18+E18+I18+J18</f>
        <v>1516000</v>
      </c>
      <c r="L18" s="299"/>
      <c r="M18" s="24"/>
      <c r="N18" s="25"/>
      <c r="O18" s="26"/>
      <c r="P18" s="26"/>
    </row>
    <row r="19" spans="1:16" s="50" customFormat="1" ht="20.25" thickBot="1" x14ac:dyDescent="0.35">
      <c r="A19" s="281" t="s">
        <v>200</v>
      </c>
      <c r="B19" s="317"/>
      <c r="C19" s="317"/>
      <c r="D19" s="317"/>
      <c r="E19" s="317"/>
      <c r="F19" s="317"/>
      <c r="G19" s="317"/>
      <c r="H19" s="317"/>
      <c r="I19" s="317"/>
      <c r="J19" s="317"/>
      <c r="K19" s="317"/>
      <c r="L19" s="318"/>
      <c r="M19" s="49"/>
      <c r="N19" s="308"/>
      <c r="O19" s="308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285" t="s">
        <v>22</v>
      </c>
      <c r="B22" s="286"/>
      <c r="C22" s="287" t="str">
        <f>C1</f>
        <v>TIỀN NHÀ TRỌ THÁNG 1/2019</v>
      </c>
      <c r="D22" s="287"/>
      <c r="E22" s="287"/>
      <c r="F22" s="287"/>
      <c r="G22" s="287"/>
      <c r="H22" s="287"/>
      <c r="I22" s="287"/>
      <c r="J22" s="1" t="s">
        <v>180</v>
      </c>
      <c r="K22" s="2" t="s">
        <v>179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288" t="str">
        <f>A2</f>
        <v>Tiền phòng Tháng 1</v>
      </c>
      <c r="B23" s="290" t="str">
        <f>B2</f>
        <v>Tiền điện Tháng 12</v>
      </c>
      <c r="C23" s="293"/>
      <c r="D23" s="293"/>
      <c r="E23" s="294"/>
      <c r="F23" s="290" t="str">
        <f>F2</f>
        <v>Tiền nước Tháng 12</v>
      </c>
      <c r="G23" s="293"/>
      <c r="H23" s="293"/>
      <c r="I23" s="294"/>
      <c r="J23" s="295" t="str">
        <f>J2</f>
        <v>Thuê bao truyền hình cáp Tháng 1</v>
      </c>
      <c r="K23" s="297" t="str">
        <f>K2</f>
        <v>Số tiền phải đóng (đồng)</v>
      </c>
      <c r="L23" s="319"/>
      <c r="M23" s="46"/>
      <c r="N23" s="15"/>
      <c r="O23" s="15"/>
      <c r="P23" s="15"/>
    </row>
    <row r="24" spans="1:16" ht="59.25" x14ac:dyDescent="0.3">
      <c r="A24" s="289"/>
      <c r="B24" s="217" t="s">
        <v>13</v>
      </c>
      <c r="C24" s="217" t="s">
        <v>14</v>
      </c>
      <c r="D24" s="217" t="s">
        <v>15</v>
      </c>
      <c r="E24" s="216" t="s">
        <v>16</v>
      </c>
      <c r="F24" s="217" t="s">
        <v>13</v>
      </c>
      <c r="G24" s="217" t="s">
        <v>14</v>
      </c>
      <c r="H24" s="219" t="s">
        <v>17</v>
      </c>
      <c r="I24" s="215" t="s">
        <v>16</v>
      </c>
      <c r="J24" s="296"/>
      <c r="K24" s="298"/>
      <c r="L24" s="320"/>
      <c r="M24" s="46"/>
      <c r="N24" s="15"/>
      <c r="O24" s="15"/>
      <c r="P24" s="16"/>
    </row>
    <row r="25" spans="1:16" x14ac:dyDescent="0.3">
      <c r="A25" s="186">
        <v>1300000</v>
      </c>
      <c r="B25" s="187">
        <v>5159</v>
      </c>
      <c r="C25" s="187">
        <v>5175</v>
      </c>
      <c r="D25" s="19">
        <f>C25-B25</f>
        <v>16</v>
      </c>
      <c r="E25" s="48">
        <f>IF(D25&lt;=50,D25*$N$2,(D25-50)*$N$3+50*$N$2)</f>
        <v>48000</v>
      </c>
      <c r="F25" s="187">
        <v>770</v>
      </c>
      <c r="G25" s="187">
        <v>776</v>
      </c>
      <c r="H25" s="21">
        <f>G25-F25</f>
        <v>6</v>
      </c>
      <c r="I25" s="22">
        <f>H25*$O$2</f>
        <v>90000</v>
      </c>
      <c r="J25" s="22"/>
      <c r="K25" s="23">
        <f>A25+E25+I25+J25</f>
        <v>1438000</v>
      </c>
      <c r="L25" s="321"/>
      <c r="M25" s="24"/>
      <c r="N25" s="25"/>
      <c r="O25" s="26"/>
      <c r="P25" s="26"/>
    </row>
    <row r="26" spans="1:16" s="50" customFormat="1" ht="49.5" customHeight="1" thickBot="1" x14ac:dyDescent="0.3">
      <c r="A26" s="281" t="str">
        <f>A19</f>
        <v xml:space="preserve">C.YẾN: 090.1357.000 Lưu ý: Vui lòng thanh toán trước ngày 10/1/2019tại địa chỉ nhà số 43A Nguyễn Văn Cự, P.Tân Tạo A, Q.Bình Tân </v>
      </c>
      <c r="B26" s="315"/>
      <c r="C26" s="315"/>
      <c r="D26" s="315"/>
      <c r="E26" s="315"/>
      <c r="F26" s="315"/>
      <c r="G26" s="315"/>
      <c r="H26" s="315"/>
      <c r="I26" s="315"/>
      <c r="J26" s="315"/>
      <c r="K26" s="315"/>
      <c r="L26" s="316"/>
      <c r="M26" s="49"/>
      <c r="N26" s="308"/>
      <c r="O26" s="308"/>
    </row>
    <row r="27" spans="1:16" ht="21" thickTop="1" x14ac:dyDescent="0.3">
      <c r="A27" s="285" t="s">
        <v>24</v>
      </c>
      <c r="B27" s="286"/>
      <c r="C27" s="287" t="str">
        <f>C1</f>
        <v>TIỀN NHÀ TRỌ THÁNG 1/2019</v>
      </c>
      <c r="D27" s="287"/>
      <c r="E27" s="287"/>
      <c r="F27" s="287"/>
      <c r="G27" s="287"/>
      <c r="H27" s="287"/>
      <c r="I27" s="287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313" t="str">
        <f>A2</f>
        <v>Tiền phòng Tháng 1</v>
      </c>
      <c r="B28" s="314" t="str">
        <f>B2</f>
        <v>Tiền điện Tháng 12</v>
      </c>
      <c r="C28" s="242"/>
      <c r="D28" s="242"/>
      <c r="E28" s="242"/>
      <c r="F28" s="314" t="str">
        <f>F2</f>
        <v>Tiền nước Tháng 12</v>
      </c>
      <c r="G28" s="314"/>
      <c r="H28" s="314"/>
      <c r="I28" s="314"/>
      <c r="J28" s="314" t="str">
        <f>J2</f>
        <v>Thuê bao truyền hình cáp Tháng 1</v>
      </c>
      <c r="K28" s="270" t="str">
        <f>K2</f>
        <v>Số tiền phải đóng (đồng)</v>
      </c>
      <c r="L28" s="299"/>
      <c r="M28" s="46"/>
      <c r="N28" s="15"/>
      <c r="O28" s="15"/>
      <c r="P28" s="15"/>
    </row>
    <row r="29" spans="1:16" ht="59.25" x14ac:dyDescent="0.3">
      <c r="A29" s="313"/>
      <c r="B29" s="217" t="s">
        <v>13</v>
      </c>
      <c r="C29" s="217" t="s">
        <v>14</v>
      </c>
      <c r="D29" s="217" t="s">
        <v>15</v>
      </c>
      <c r="E29" s="216" t="s">
        <v>16</v>
      </c>
      <c r="F29" s="217" t="s">
        <v>13</v>
      </c>
      <c r="G29" s="217" t="s">
        <v>14</v>
      </c>
      <c r="H29" s="219" t="s">
        <v>17</v>
      </c>
      <c r="I29" s="215" t="s">
        <v>16</v>
      </c>
      <c r="J29" s="314"/>
      <c r="K29" s="270"/>
      <c r="L29" s="299"/>
      <c r="M29" s="46"/>
      <c r="N29" s="15"/>
      <c r="O29" s="15"/>
      <c r="P29" s="16"/>
    </row>
    <row r="30" spans="1:16" x14ac:dyDescent="0.3">
      <c r="A30" s="186">
        <v>1300000</v>
      </c>
      <c r="B30" s="187">
        <v>1480</v>
      </c>
      <c r="C30" s="187">
        <v>1544</v>
      </c>
      <c r="D30" s="19">
        <f>C30-B30</f>
        <v>64</v>
      </c>
      <c r="E30" s="48">
        <f>IF(D30&lt;=50,D30*$N$2,(D30-50)*$N$3+50*$N$2)</f>
        <v>192000</v>
      </c>
      <c r="F30" s="187">
        <v>570</v>
      </c>
      <c r="G30" s="187">
        <v>574</v>
      </c>
      <c r="H30" s="21">
        <f>G30-F30</f>
        <v>4</v>
      </c>
      <c r="I30" s="22">
        <f>H30*$O$2</f>
        <v>60000</v>
      </c>
      <c r="J30" s="22">
        <v>30000</v>
      </c>
      <c r="K30" s="23">
        <f>A30+E30+I30+J30</f>
        <v>1582000</v>
      </c>
      <c r="L30" s="299"/>
      <c r="M30" s="24"/>
      <c r="N30" s="25"/>
      <c r="O30" s="26"/>
      <c r="P30" s="26"/>
    </row>
    <row r="31" spans="1:16" ht="20.25" thickBot="1" x14ac:dyDescent="0.35">
      <c r="A31" s="310" t="str">
        <f>A19</f>
        <v xml:space="preserve">C.YẾN: 090.1357.000 Lưu ý: Vui lòng thanh toán trước ngày 10/1/2019tại địa chỉ nhà số 43A Nguyễn Văn Cự, P.Tân Tạo A, Q.Bình Tân </v>
      </c>
      <c r="B31" s="311"/>
      <c r="C31" s="311"/>
      <c r="D31" s="311"/>
      <c r="E31" s="311"/>
      <c r="F31" s="311"/>
      <c r="G31" s="311"/>
      <c r="H31" s="311"/>
      <c r="I31" s="311"/>
      <c r="J31" s="311"/>
      <c r="K31" s="311"/>
      <c r="L31" s="312"/>
      <c r="M31" s="27"/>
      <c r="N31" s="284"/>
      <c r="O31" s="284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285" t="s">
        <v>27</v>
      </c>
      <c r="B34" s="286"/>
      <c r="C34" s="287" t="str">
        <f>C1</f>
        <v>TIỀN NHÀ TRỌ THÁNG 1/2019</v>
      </c>
      <c r="D34" s="287"/>
      <c r="E34" s="287"/>
      <c r="F34" s="287"/>
      <c r="G34" s="287"/>
      <c r="H34" s="287"/>
      <c r="I34" s="287"/>
      <c r="J34" s="44" t="s">
        <v>113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313" t="str">
        <f>A2</f>
        <v>Tiền phòng Tháng 1</v>
      </c>
      <c r="B35" s="314" t="str">
        <f>B2</f>
        <v>Tiền điện Tháng 12</v>
      </c>
      <c r="C35" s="242"/>
      <c r="D35" s="242"/>
      <c r="E35" s="242"/>
      <c r="F35" s="314" t="str">
        <f>F2</f>
        <v>Tiền nước Tháng 12</v>
      </c>
      <c r="G35" s="314"/>
      <c r="H35" s="314"/>
      <c r="I35" s="314"/>
      <c r="J35" s="314" t="str">
        <f>J2</f>
        <v>Thuê bao truyền hình cáp Tháng 1</v>
      </c>
      <c r="K35" s="270" t="str">
        <f>K2</f>
        <v>Số tiền phải đóng (đồng)</v>
      </c>
      <c r="L35" s="299"/>
      <c r="M35" s="46"/>
      <c r="N35" s="15"/>
      <c r="O35" s="15"/>
      <c r="P35" s="15"/>
    </row>
    <row r="36" spans="1:17" ht="39.950000000000003" customHeight="1" x14ac:dyDescent="0.3">
      <c r="A36" s="313"/>
      <c r="B36" s="217" t="s">
        <v>13</v>
      </c>
      <c r="C36" s="217" t="s">
        <v>14</v>
      </c>
      <c r="D36" s="217" t="s">
        <v>15</v>
      </c>
      <c r="E36" s="216" t="s">
        <v>16</v>
      </c>
      <c r="F36" s="217" t="s">
        <v>13</v>
      </c>
      <c r="G36" s="217" t="s">
        <v>14</v>
      </c>
      <c r="H36" s="219" t="s">
        <v>17</v>
      </c>
      <c r="I36" s="215" t="s">
        <v>16</v>
      </c>
      <c r="J36" s="314"/>
      <c r="K36" s="270"/>
      <c r="L36" s="299"/>
      <c r="M36" s="46"/>
      <c r="N36" s="15"/>
      <c r="O36" s="15"/>
      <c r="P36" s="16"/>
    </row>
    <row r="37" spans="1:17" ht="20.100000000000001" customHeight="1" x14ac:dyDescent="0.3">
      <c r="A37" s="186">
        <f>A30</f>
        <v>1300000</v>
      </c>
      <c r="B37" s="187">
        <v>2250</v>
      </c>
      <c r="C37" s="187">
        <v>2375</v>
      </c>
      <c r="D37" s="19">
        <f>C37-B37</f>
        <v>125</v>
      </c>
      <c r="E37" s="48">
        <f>IF(D37&lt;=50,D37*$N$2,(D37-50)*$N$3+50*$N$2)</f>
        <v>375000</v>
      </c>
      <c r="F37" s="187">
        <v>614</v>
      </c>
      <c r="G37" s="187">
        <v>621</v>
      </c>
      <c r="H37" s="21">
        <f>G37-F37</f>
        <v>7</v>
      </c>
      <c r="I37" s="22">
        <f>H37*$O$2</f>
        <v>105000</v>
      </c>
      <c r="J37" s="22">
        <v>0</v>
      </c>
      <c r="K37" s="23">
        <f>A37+E37+I37+J37</f>
        <v>1780000</v>
      </c>
      <c r="L37" s="299"/>
      <c r="M37" s="24"/>
      <c r="N37" s="25"/>
      <c r="O37" s="26"/>
      <c r="P37" s="26"/>
    </row>
    <row r="38" spans="1:17" ht="20.100000000000001" customHeight="1" thickBot="1" x14ac:dyDescent="0.35">
      <c r="A38" s="310" t="str">
        <f>A31</f>
        <v xml:space="preserve">C.YẾN: 090.1357.000 Lưu ý: Vui lòng thanh toán trước ngày 10/1/2019tại địa chỉ nhà số 43A Nguyễn Văn Cự, P.Tân Tạo A, Q.Bình Tân </v>
      </c>
      <c r="B38" s="311"/>
      <c r="C38" s="311"/>
      <c r="D38" s="311"/>
      <c r="E38" s="311"/>
      <c r="F38" s="311"/>
      <c r="G38" s="311"/>
      <c r="H38" s="311"/>
      <c r="I38" s="311"/>
      <c r="J38" s="311"/>
      <c r="K38" s="311"/>
      <c r="L38" s="312"/>
      <c r="M38" s="27"/>
      <c r="N38" s="284"/>
      <c r="O38" s="284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285" t="s">
        <v>28</v>
      </c>
      <c r="B41" s="286"/>
      <c r="C41" s="287" t="str">
        <f>C1</f>
        <v>TIỀN NHÀ TRỌ THÁNG 1/2019</v>
      </c>
      <c r="D41" s="287"/>
      <c r="E41" s="287"/>
      <c r="F41" s="287"/>
      <c r="G41" s="287"/>
      <c r="H41" s="287"/>
      <c r="I41" s="287"/>
      <c r="J41" s="44" t="s">
        <v>135</v>
      </c>
      <c r="K41" s="45">
        <v>1659967075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313" t="str">
        <f>A2</f>
        <v>Tiền phòng Tháng 1</v>
      </c>
      <c r="B42" s="314" t="str">
        <f>B2</f>
        <v>Tiền điện Tháng 12</v>
      </c>
      <c r="C42" s="242"/>
      <c r="D42" s="242"/>
      <c r="E42" s="242"/>
      <c r="F42" s="314" t="str">
        <f>F2</f>
        <v>Tiền nước Tháng 12</v>
      </c>
      <c r="G42" s="314"/>
      <c r="H42" s="314"/>
      <c r="I42" s="314"/>
      <c r="J42" s="314" t="str">
        <f>J2</f>
        <v>Thuê bao truyền hình cáp Tháng 1</v>
      </c>
      <c r="K42" s="270" t="str">
        <f>K2</f>
        <v>Số tiền phải đóng (đồng)</v>
      </c>
      <c r="L42" s="299"/>
      <c r="M42" s="46"/>
      <c r="N42" s="15"/>
      <c r="O42" s="15"/>
      <c r="P42" s="15"/>
    </row>
    <row r="43" spans="1:17" ht="39.950000000000003" customHeight="1" x14ac:dyDescent="0.3">
      <c r="A43" s="313"/>
      <c r="B43" s="217" t="s">
        <v>13</v>
      </c>
      <c r="C43" s="217" t="s">
        <v>14</v>
      </c>
      <c r="D43" s="217" t="s">
        <v>15</v>
      </c>
      <c r="E43" s="216" t="s">
        <v>16</v>
      </c>
      <c r="F43" s="217" t="s">
        <v>13</v>
      </c>
      <c r="G43" s="217" t="s">
        <v>14</v>
      </c>
      <c r="H43" s="219" t="s">
        <v>17</v>
      </c>
      <c r="I43" s="215" t="s">
        <v>16</v>
      </c>
      <c r="J43" s="314"/>
      <c r="K43" s="270"/>
      <c r="L43" s="299"/>
      <c r="M43" s="46"/>
      <c r="N43" s="15"/>
      <c r="O43" s="15"/>
      <c r="P43" s="16"/>
    </row>
    <row r="44" spans="1:17" ht="20.100000000000001" customHeight="1" x14ac:dyDescent="0.3">
      <c r="A44" s="186">
        <f>A37</f>
        <v>1300000</v>
      </c>
      <c r="B44" s="187">
        <v>4389</v>
      </c>
      <c r="C44" s="187">
        <v>4508</v>
      </c>
      <c r="D44" s="19">
        <f>C44-B44</f>
        <v>119</v>
      </c>
      <c r="E44" s="48">
        <f>IF(D44&lt;=50,D44*$N$2,(D44-50)*$N$3+50*$N$2)</f>
        <v>357000</v>
      </c>
      <c r="F44" s="187">
        <v>728</v>
      </c>
      <c r="G44" s="187">
        <v>736</v>
      </c>
      <c r="H44" s="21">
        <f>G44-F44</f>
        <v>8</v>
      </c>
      <c r="I44" s="22">
        <f>H44*$O$2</f>
        <v>120000</v>
      </c>
      <c r="J44" s="22">
        <v>30000</v>
      </c>
      <c r="K44" s="23">
        <f>(A44+E44+I44+J44)</f>
        <v>1807000</v>
      </c>
      <c r="L44" s="299"/>
      <c r="M44" s="24"/>
      <c r="N44" s="25"/>
      <c r="O44" s="26"/>
      <c r="P44" s="26"/>
    </row>
    <row r="45" spans="1:17" ht="20.100000000000001" customHeight="1" thickBot="1" x14ac:dyDescent="0.35">
      <c r="A45" s="310" t="str">
        <f>A31</f>
        <v xml:space="preserve">C.YẾN: 090.1357.000 Lưu ý: Vui lòng thanh toán trước ngày 10/1/2019tại địa chỉ nhà số 43A Nguyễn Văn Cự, P.Tân Tạo A, Q.Bình Tân </v>
      </c>
      <c r="B45" s="311"/>
      <c r="C45" s="311"/>
      <c r="D45" s="311"/>
      <c r="E45" s="311"/>
      <c r="F45" s="311"/>
      <c r="G45" s="311"/>
      <c r="H45" s="311"/>
      <c r="I45" s="311"/>
      <c r="J45" s="311"/>
      <c r="K45" s="311"/>
      <c r="L45" s="312"/>
      <c r="M45" s="27"/>
      <c r="N45" s="284"/>
      <c r="O45" s="284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285" t="s">
        <v>30</v>
      </c>
      <c r="B48" s="286"/>
      <c r="C48" s="287" t="str">
        <f>C1</f>
        <v>TIỀN NHÀ TRỌ THÁNG 1/2019</v>
      </c>
      <c r="D48" s="287"/>
      <c r="E48" s="287"/>
      <c r="F48" s="287"/>
      <c r="G48" s="287"/>
      <c r="H48" s="287"/>
      <c r="I48" s="287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313" t="str">
        <f>A2</f>
        <v>Tiền phòng Tháng 1</v>
      </c>
      <c r="B49" s="314" t="str">
        <f>B2</f>
        <v>Tiền điện Tháng 12</v>
      </c>
      <c r="C49" s="242"/>
      <c r="D49" s="242"/>
      <c r="E49" s="242"/>
      <c r="F49" s="314" t="str">
        <f>F2</f>
        <v>Tiền nước Tháng 12</v>
      </c>
      <c r="G49" s="314"/>
      <c r="H49" s="314"/>
      <c r="I49" s="314"/>
      <c r="J49" s="314" t="str">
        <f>J2</f>
        <v>Thuê bao truyền hình cáp Tháng 1</v>
      </c>
      <c r="K49" s="270" t="str">
        <f>K2</f>
        <v>Số tiền phải đóng (đồng)</v>
      </c>
      <c r="L49" s="299"/>
      <c r="M49" s="46"/>
      <c r="N49" s="15"/>
      <c r="O49" s="15"/>
      <c r="P49" s="15"/>
    </row>
    <row r="50" spans="1:16" ht="59.25" x14ac:dyDescent="0.3">
      <c r="A50" s="313"/>
      <c r="B50" s="217" t="s">
        <v>13</v>
      </c>
      <c r="C50" s="217" t="s">
        <v>14</v>
      </c>
      <c r="D50" s="217" t="s">
        <v>15</v>
      </c>
      <c r="E50" s="216" t="s">
        <v>16</v>
      </c>
      <c r="F50" s="217" t="s">
        <v>13</v>
      </c>
      <c r="G50" s="217" t="s">
        <v>14</v>
      </c>
      <c r="H50" s="219" t="s">
        <v>17</v>
      </c>
      <c r="I50" s="215" t="s">
        <v>16</v>
      </c>
      <c r="J50" s="314"/>
      <c r="K50" s="270"/>
      <c r="L50" s="299"/>
      <c r="M50" s="46"/>
      <c r="N50" s="15"/>
      <c r="O50" s="15"/>
      <c r="P50" s="16"/>
    </row>
    <row r="51" spans="1:16" x14ac:dyDescent="0.3">
      <c r="A51" s="186">
        <f>A44</f>
        <v>1300000</v>
      </c>
      <c r="B51" s="187">
        <v>5753</v>
      </c>
      <c r="C51" s="187">
        <v>5853</v>
      </c>
      <c r="D51" s="19">
        <f>C51-B51</f>
        <v>100</v>
      </c>
      <c r="E51" s="48">
        <f>IF(D51&lt;=50,D51*$N$2,(D51-50)*$N$3+50*$N$2)</f>
        <v>300000</v>
      </c>
      <c r="F51" s="187">
        <v>701</v>
      </c>
      <c r="G51" s="187">
        <v>709</v>
      </c>
      <c r="H51" s="21">
        <f>G51-F51</f>
        <v>8</v>
      </c>
      <c r="I51" s="22">
        <f>H51*$O$2</f>
        <v>120000</v>
      </c>
      <c r="J51" s="22">
        <v>0</v>
      </c>
      <c r="K51" s="23">
        <f>A51+E51+I51+J51</f>
        <v>1720000</v>
      </c>
      <c r="L51" s="299"/>
      <c r="M51" s="24"/>
      <c r="N51" s="25"/>
      <c r="O51" s="26"/>
      <c r="P51" s="26"/>
    </row>
    <row r="52" spans="1:16" ht="48" customHeight="1" thickBot="1" x14ac:dyDescent="0.35">
      <c r="A52" s="310" t="str">
        <f>A31</f>
        <v xml:space="preserve">C.YẾN: 090.1357.000 Lưu ý: Vui lòng thanh toán trước ngày 10/1/2019tại địa chỉ nhà số 43A Nguyễn Văn Cự, P.Tân Tạo A, Q.Bình Tân </v>
      </c>
      <c r="B52" s="311"/>
      <c r="C52" s="311"/>
      <c r="D52" s="311"/>
      <c r="E52" s="311"/>
      <c r="F52" s="311"/>
      <c r="G52" s="311"/>
      <c r="H52" s="311"/>
      <c r="I52" s="311"/>
      <c r="J52" s="311"/>
      <c r="K52" s="311"/>
      <c r="L52" s="312"/>
      <c r="M52" s="27"/>
      <c r="N52" s="284"/>
      <c r="O52" s="284"/>
    </row>
    <row r="53" spans="1:16" ht="21" thickTop="1" x14ac:dyDescent="0.3">
      <c r="A53" s="285" t="s">
        <v>31</v>
      </c>
      <c r="B53" s="286"/>
      <c r="C53" s="287" t="str">
        <f>C1</f>
        <v>TIỀN NHÀ TRỌ THÁNG 1/2019</v>
      </c>
      <c r="D53" s="287"/>
      <c r="E53" s="287"/>
      <c r="F53" s="287"/>
      <c r="G53" s="287"/>
      <c r="H53" s="287"/>
      <c r="I53" s="287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313" t="str">
        <f>A2</f>
        <v>Tiền phòng Tháng 1</v>
      </c>
      <c r="B54" s="314" t="str">
        <f>B2</f>
        <v>Tiền điện Tháng 12</v>
      </c>
      <c r="C54" s="242"/>
      <c r="D54" s="242"/>
      <c r="E54" s="242"/>
      <c r="F54" s="314" t="str">
        <f>I3</f>
        <v>Thành tiền</v>
      </c>
      <c r="G54" s="314"/>
      <c r="H54" s="314"/>
      <c r="I54" s="314"/>
      <c r="J54" s="314" t="str">
        <f>J2</f>
        <v>Thuê bao truyền hình cáp Tháng 1</v>
      </c>
      <c r="K54" s="270" t="str">
        <f>K2</f>
        <v>Số tiền phải đóng (đồng)</v>
      </c>
      <c r="L54" s="299"/>
      <c r="M54" s="46"/>
      <c r="N54" s="15"/>
      <c r="O54" s="15"/>
      <c r="P54" s="15"/>
    </row>
    <row r="55" spans="1:16" ht="59.25" x14ac:dyDescent="0.3">
      <c r="A55" s="313"/>
      <c r="B55" s="217" t="s">
        <v>13</v>
      </c>
      <c r="C55" s="217" t="s">
        <v>14</v>
      </c>
      <c r="D55" s="217" t="s">
        <v>15</v>
      </c>
      <c r="E55" s="216" t="s">
        <v>16</v>
      </c>
      <c r="F55" s="217" t="s">
        <v>13</v>
      </c>
      <c r="G55" s="217" t="s">
        <v>14</v>
      </c>
      <c r="H55" s="219" t="s">
        <v>17</v>
      </c>
      <c r="I55" s="215" t="s">
        <v>16</v>
      </c>
      <c r="J55" s="314"/>
      <c r="K55" s="270"/>
      <c r="L55" s="299"/>
      <c r="M55" s="46"/>
      <c r="N55" s="15"/>
      <c r="O55" s="15"/>
      <c r="P55" s="16"/>
    </row>
    <row r="56" spans="1:16" x14ac:dyDescent="0.3">
      <c r="A56" s="186">
        <v>3000000</v>
      </c>
      <c r="B56" s="187">
        <v>5156</v>
      </c>
      <c r="C56" s="187">
        <v>5271</v>
      </c>
      <c r="D56" s="19">
        <f>C56-B56</f>
        <v>115</v>
      </c>
      <c r="E56" s="48">
        <f>IF(D56&lt;=50,D56*$N$2,(D56-50)*$N$3+50*$N$2)</f>
        <v>345000</v>
      </c>
      <c r="F56" s="187">
        <v>474</v>
      </c>
      <c r="G56" s="187">
        <v>476</v>
      </c>
      <c r="H56" s="21">
        <f>G56-F56</f>
        <v>2</v>
      </c>
      <c r="I56" s="22">
        <f>H56*$O$2</f>
        <v>30000</v>
      </c>
      <c r="J56" s="22">
        <v>0</v>
      </c>
      <c r="K56" s="23">
        <f>(A56+E56+I56+J56)</f>
        <v>3375000</v>
      </c>
      <c r="L56" s="299"/>
      <c r="M56" s="24"/>
      <c r="N56" s="25"/>
      <c r="O56" s="26"/>
      <c r="P56" s="26"/>
    </row>
    <row r="57" spans="1:16" ht="20.25" thickBot="1" x14ac:dyDescent="0.35">
      <c r="A57" s="310" t="str">
        <f>A31</f>
        <v xml:space="preserve">C.YẾN: 090.1357.000 Lưu ý: Vui lòng thanh toán trước ngày 10/1/2019tại địa chỉ nhà số 43A Nguyễn Văn Cự, P.Tân Tạo A, Q.Bình Tân </v>
      </c>
      <c r="B57" s="311"/>
      <c r="C57" s="311"/>
      <c r="D57" s="311"/>
      <c r="E57" s="311"/>
      <c r="F57" s="311"/>
      <c r="G57" s="311"/>
      <c r="H57" s="311"/>
      <c r="I57" s="311"/>
      <c r="J57" s="311"/>
      <c r="K57" s="311"/>
      <c r="L57" s="312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285" t="s">
        <v>32</v>
      </c>
      <c r="B60" s="286"/>
      <c r="C60" s="287" t="str">
        <f>C1</f>
        <v>TIỀN NHÀ TRỌ THÁNG 1/2019</v>
      </c>
      <c r="D60" s="287"/>
      <c r="E60" s="287"/>
      <c r="F60" s="287"/>
      <c r="G60" s="287"/>
      <c r="H60" s="287"/>
      <c r="I60" s="287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288" t="str">
        <f>A2</f>
        <v>Tiền phòng Tháng 1</v>
      </c>
      <c r="B61" s="290" t="str">
        <f>B2</f>
        <v>Tiền điện Tháng 12</v>
      </c>
      <c r="C61" s="291"/>
      <c r="D61" s="291"/>
      <c r="E61" s="292"/>
      <c r="F61" s="290" t="str">
        <f>F2</f>
        <v>Tiền nước Tháng 12</v>
      </c>
      <c r="G61" s="293"/>
      <c r="H61" s="293"/>
      <c r="I61" s="294"/>
      <c r="J61" s="295" t="str">
        <f>J2</f>
        <v>Thuê bao truyền hình cáp Tháng 1</v>
      </c>
      <c r="K61" s="297" t="str">
        <f>K2</f>
        <v>Số tiền phải đóng (đồng)</v>
      </c>
      <c r="L61" s="299"/>
      <c r="M61" s="46"/>
      <c r="N61" s="15"/>
      <c r="O61" s="15"/>
      <c r="P61" s="15"/>
    </row>
    <row r="62" spans="1:16" ht="59.25" x14ac:dyDescent="0.3">
      <c r="A62" s="289"/>
      <c r="B62" s="60" t="s">
        <v>13</v>
      </c>
      <c r="C62" s="60" t="s">
        <v>14</v>
      </c>
      <c r="D62" s="217" t="s">
        <v>15</v>
      </c>
      <c r="E62" s="216" t="s">
        <v>16</v>
      </c>
      <c r="F62" s="60" t="s">
        <v>13</v>
      </c>
      <c r="G62" s="60" t="s">
        <v>14</v>
      </c>
      <c r="H62" s="219" t="s">
        <v>17</v>
      </c>
      <c r="I62" s="215" t="s">
        <v>16</v>
      </c>
      <c r="J62" s="296"/>
      <c r="K62" s="298"/>
      <c r="L62" s="299"/>
      <c r="M62" s="46"/>
      <c r="N62" s="15"/>
      <c r="O62" s="15"/>
      <c r="P62" s="16"/>
    </row>
    <row r="63" spans="1:16" x14ac:dyDescent="0.3">
      <c r="A63" s="186">
        <v>1300000</v>
      </c>
      <c r="B63" s="189">
        <v>6568</v>
      </c>
      <c r="C63" s="189">
        <v>6693</v>
      </c>
      <c r="D63" s="19">
        <f>C63-B63</f>
        <v>125</v>
      </c>
      <c r="E63" s="48">
        <f>IF(D63&lt;=50,D63*$N$2,(D63-50)*$N$3+50*$N$2)</f>
        <v>375000</v>
      </c>
      <c r="F63" s="187">
        <v>657</v>
      </c>
      <c r="G63" s="187">
        <v>663</v>
      </c>
      <c r="H63" s="21">
        <f>G63-F63</f>
        <v>6</v>
      </c>
      <c r="I63" s="22">
        <f>H63*$O$2</f>
        <v>90000</v>
      </c>
      <c r="J63" s="22">
        <v>30000</v>
      </c>
      <c r="K63" s="23">
        <f>A63+E63+I63+J63</f>
        <v>1795000</v>
      </c>
      <c r="L63" s="299"/>
      <c r="M63" s="24"/>
      <c r="N63" s="25"/>
      <c r="O63" s="26"/>
      <c r="P63" s="26"/>
    </row>
    <row r="64" spans="1:16" ht="20.25" thickBot="1" x14ac:dyDescent="0.35">
      <c r="A64" s="281" t="str">
        <f>A31</f>
        <v xml:space="preserve">C.YẾN: 090.1357.000 Lưu ý: Vui lòng thanh toán trước ngày 10/1/2019tại địa chỉ nhà số 43A Nguyễn Văn Cự, P.Tân Tạo A, Q.Bình Tân </v>
      </c>
      <c r="B64" s="282"/>
      <c r="C64" s="282"/>
      <c r="D64" s="282"/>
      <c r="E64" s="282"/>
      <c r="F64" s="282"/>
      <c r="G64" s="282"/>
      <c r="H64" s="282"/>
      <c r="I64" s="282"/>
      <c r="J64" s="282"/>
      <c r="K64" s="282"/>
      <c r="L64" s="283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285" t="s">
        <v>35</v>
      </c>
      <c r="B67" s="286"/>
      <c r="C67" s="287" t="str">
        <f>C1</f>
        <v>TIỀN NHÀ TRỌ THÁNG 1/2019</v>
      </c>
      <c r="D67" s="287"/>
      <c r="E67" s="287"/>
      <c r="F67" s="287"/>
      <c r="G67" s="287"/>
      <c r="H67" s="287"/>
      <c r="I67" s="287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288" t="str">
        <f>A2</f>
        <v>Tiền phòng Tháng 1</v>
      </c>
      <c r="B68" s="290" t="str">
        <f>B2</f>
        <v>Tiền điện Tháng 12</v>
      </c>
      <c r="C68" s="291"/>
      <c r="D68" s="291"/>
      <c r="E68" s="292"/>
      <c r="F68" s="290" t="str">
        <f>F2</f>
        <v>Tiền nước Tháng 12</v>
      </c>
      <c r="G68" s="293"/>
      <c r="H68" s="293"/>
      <c r="I68" s="294"/>
      <c r="J68" s="295" t="str">
        <f>J2</f>
        <v>Thuê bao truyền hình cáp Tháng 1</v>
      </c>
      <c r="K68" s="297" t="str">
        <f>K2</f>
        <v>Số tiền phải đóng (đồng)</v>
      </c>
      <c r="L68" s="309"/>
      <c r="M68" s="46"/>
      <c r="N68" s="15"/>
      <c r="O68" s="15"/>
      <c r="P68" s="15"/>
    </row>
    <row r="69" spans="1:16" ht="59.25" x14ac:dyDescent="0.3">
      <c r="A69" s="289"/>
      <c r="B69" s="60" t="s">
        <v>13</v>
      </c>
      <c r="C69" s="60" t="s">
        <v>14</v>
      </c>
      <c r="D69" s="217" t="s">
        <v>15</v>
      </c>
      <c r="E69" s="216" t="s">
        <v>16</v>
      </c>
      <c r="F69" s="60" t="s">
        <v>13</v>
      </c>
      <c r="G69" s="60" t="s">
        <v>14</v>
      </c>
      <c r="H69" s="219" t="s">
        <v>17</v>
      </c>
      <c r="I69" s="215" t="s">
        <v>16</v>
      </c>
      <c r="J69" s="296"/>
      <c r="K69" s="298"/>
      <c r="L69" s="299"/>
      <c r="M69" s="46"/>
      <c r="N69" s="15"/>
      <c r="O69" s="15"/>
      <c r="P69" s="16"/>
    </row>
    <row r="70" spans="1:16" x14ac:dyDescent="0.3">
      <c r="A70" s="186">
        <f>A63</f>
        <v>1300000</v>
      </c>
      <c r="B70" s="189">
        <v>10943</v>
      </c>
      <c r="C70" s="189">
        <v>11224</v>
      </c>
      <c r="D70" s="19">
        <f>C70-B70</f>
        <v>281</v>
      </c>
      <c r="E70" s="48">
        <f>IF(D70&lt;=50,D70*$N$2,(D70-50)*$N$3+50*$N$2)</f>
        <v>843000</v>
      </c>
      <c r="F70" s="187">
        <v>637</v>
      </c>
      <c r="G70" s="187">
        <v>648</v>
      </c>
      <c r="H70" s="21">
        <f>G70-F70</f>
        <v>11</v>
      </c>
      <c r="I70" s="22">
        <f>H70*$O$2</f>
        <v>165000</v>
      </c>
      <c r="J70" s="22"/>
      <c r="K70" s="23">
        <f>A70+E70+I70+J70</f>
        <v>2308000</v>
      </c>
      <c r="L70" s="299"/>
      <c r="M70" s="24"/>
      <c r="N70" s="25"/>
      <c r="O70" s="26"/>
      <c r="P70" s="26"/>
    </row>
    <row r="71" spans="1:16" ht="20.25" thickBot="1" x14ac:dyDescent="0.35">
      <c r="A71" s="281" t="str">
        <f>A31</f>
        <v xml:space="preserve">C.YẾN: 090.1357.000 Lưu ý: Vui lòng thanh toán trước ngày 10/1/2019tại địa chỉ nhà số 43A Nguyễn Văn Cự, P.Tân Tạo A, Q.Bình Tân </v>
      </c>
      <c r="B71" s="282"/>
      <c r="C71" s="282"/>
      <c r="D71" s="282"/>
      <c r="E71" s="282"/>
      <c r="F71" s="282"/>
      <c r="G71" s="282"/>
      <c r="H71" s="282"/>
      <c r="I71" s="282"/>
      <c r="J71" s="282"/>
      <c r="K71" s="282"/>
      <c r="L71" s="283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285" t="s">
        <v>38</v>
      </c>
      <c r="B74" s="286"/>
      <c r="C74" s="287" t="str">
        <f>C1</f>
        <v>TIỀN NHÀ TRỌ THÁNG 1/2019</v>
      </c>
      <c r="D74" s="287"/>
      <c r="E74" s="287"/>
      <c r="F74" s="287"/>
      <c r="G74" s="287"/>
      <c r="H74" s="287"/>
      <c r="I74" s="287"/>
      <c r="J74" s="44" t="s">
        <v>173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288" t="str">
        <f>A2</f>
        <v>Tiền phòng Tháng 1</v>
      </c>
      <c r="B75" s="290" t="str">
        <f>B2</f>
        <v>Tiền điện Tháng 12</v>
      </c>
      <c r="C75" s="291"/>
      <c r="D75" s="291"/>
      <c r="E75" s="292"/>
      <c r="F75" s="290" t="str">
        <f>F2</f>
        <v>Tiền nước Tháng 12</v>
      </c>
      <c r="G75" s="293"/>
      <c r="H75" s="293"/>
      <c r="I75" s="294"/>
      <c r="J75" s="295" t="str">
        <f>J2</f>
        <v>Thuê bao truyền hình cáp Tháng 1</v>
      </c>
      <c r="K75" s="297" t="str">
        <f>K2</f>
        <v>Số tiền phải đóng (đồng)</v>
      </c>
      <c r="L75" s="309"/>
      <c r="M75" s="46"/>
      <c r="N75" s="15"/>
      <c r="O75" s="15"/>
      <c r="P75" s="15"/>
    </row>
    <row r="76" spans="1:16" ht="59.25" x14ac:dyDescent="0.3">
      <c r="A76" s="289"/>
      <c r="B76" s="60" t="s">
        <v>13</v>
      </c>
      <c r="C76" s="60" t="s">
        <v>14</v>
      </c>
      <c r="D76" s="217" t="s">
        <v>15</v>
      </c>
      <c r="E76" s="216" t="s">
        <v>16</v>
      </c>
      <c r="F76" s="60" t="s">
        <v>13</v>
      </c>
      <c r="G76" s="60" t="s">
        <v>14</v>
      </c>
      <c r="H76" s="219" t="s">
        <v>17</v>
      </c>
      <c r="I76" s="215" t="s">
        <v>16</v>
      </c>
      <c r="J76" s="296"/>
      <c r="K76" s="298"/>
      <c r="L76" s="299"/>
      <c r="M76" s="46"/>
      <c r="N76" s="15"/>
      <c r="O76" s="15"/>
      <c r="P76" s="16"/>
    </row>
    <row r="77" spans="1:16" x14ac:dyDescent="0.3">
      <c r="A77" s="186">
        <v>1300000</v>
      </c>
      <c r="B77" s="189">
        <v>20327</v>
      </c>
      <c r="C77" s="189">
        <v>20353</v>
      </c>
      <c r="D77" s="19">
        <f>C77-B77</f>
        <v>26</v>
      </c>
      <c r="E77" s="20">
        <f>IF(D77&lt;=50,D77*$N$2,(D77-50)*$N$3+50*$N$2)</f>
        <v>78000</v>
      </c>
      <c r="F77" s="187">
        <v>841</v>
      </c>
      <c r="G77" s="187">
        <v>847</v>
      </c>
      <c r="H77" s="21">
        <f>G77-F77</f>
        <v>6</v>
      </c>
      <c r="I77" s="22">
        <f>H77*$O$2</f>
        <v>90000</v>
      </c>
      <c r="J77" s="22"/>
      <c r="K77" s="23">
        <f>A77+E77+I77+J77</f>
        <v>1468000</v>
      </c>
      <c r="L77" s="299"/>
      <c r="M77" s="24"/>
      <c r="N77" s="25"/>
      <c r="O77" s="26"/>
      <c r="P77" s="26"/>
    </row>
    <row r="78" spans="1:16" ht="75" customHeight="1" thickBot="1" x14ac:dyDescent="0.35">
      <c r="A78" s="281"/>
      <c r="B78" s="282"/>
      <c r="C78" s="282"/>
      <c r="D78" s="282"/>
      <c r="E78" s="282"/>
      <c r="F78" s="282"/>
      <c r="G78" s="282"/>
      <c r="H78" s="282"/>
      <c r="I78" s="282"/>
      <c r="J78" s="282"/>
      <c r="K78" s="282"/>
      <c r="L78" s="283"/>
      <c r="M78" s="126"/>
      <c r="O78" s="99"/>
    </row>
    <row r="79" spans="1:16" ht="21" thickTop="1" x14ac:dyDescent="0.3">
      <c r="A79" s="285" t="s">
        <v>41</v>
      </c>
      <c r="B79" s="286"/>
      <c r="C79" s="287" t="str">
        <f>C1</f>
        <v>TIỀN NHÀ TRỌ THÁNG 1/2019</v>
      </c>
      <c r="D79" s="287"/>
      <c r="E79" s="287"/>
      <c r="F79" s="287"/>
      <c r="G79" s="287"/>
      <c r="H79" s="287"/>
      <c r="I79" s="287"/>
      <c r="J79" s="44" t="s">
        <v>181</v>
      </c>
      <c r="K79" s="45" t="s">
        <v>183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288" t="str">
        <f>A2</f>
        <v>Tiền phòng Tháng 1</v>
      </c>
      <c r="B80" s="290" t="str">
        <f>B2</f>
        <v>Tiền điện Tháng 12</v>
      </c>
      <c r="C80" s="291"/>
      <c r="D80" s="291"/>
      <c r="E80" s="292"/>
      <c r="F80" s="290" t="str">
        <f>F2</f>
        <v>Tiền nước Tháng 12</v>
      </c>
      <c r="G80" s="293"/>
      <c r="H80" s="293"/>
      <c r="I80" s="294"/>
      <c r="J80" s="295" t="str">
        <f>J2</f>
        <v>Thuê bao truyền hình cáp Tháng 1</v>
      </c>
      <c r="K80" s="297" t="str">
        <f>K2</f>
        <v>Số tiền phải đóng (đồng)</v>
      </c>
      <c r="L80" s="309"/>
      <c r="M80" s="46"/>
      <c r="N80" s="15"/>
      <c r="O80" s="15"/>
      <c r="P80" s="15"/>
    </row>
    <row r="81" spans="1:16" ht="59.25" x14ac:dyDescent="0.3">
      <c r="A81" s="289"/>
      <c r="B81" s="60" t="s">
        <v>13</v>
      </c>
      <c r="C81" s="60" t="s">
        <v>14</v>
      </c>
      <c r="D81" s="217" t="s">
        <v>15</v>
      </c>
      <c r="E81" s="216" t="s">
        <v>16</v>
      </c>
      <c r="F81" s="60" t="s">
        <v>13</v>
      </c>
      <c r="G81" s="60" t="s">
        <v>14</v>
      </c>
      <c r="H81" s="219" t="s">
        <v>17</v>
      </c>
      <c r="I81" s="215" t="s">
        <v>16</v>
      </c>
      <c r="J81" s="296"/>
      <c r="K81" s="298"/>
      <c r="L81" s="299"/>
      <c r="M81" s="46"/>
      <c r="N81" s="15"/>
      <c r="O81" s="15"/>
      <c r="P81" s="16"/>
    </row>
    <row r="82" spans="1:16" x14ac:dyDescent="0.3">
      <c r="A82" s="186">
        <f>A70</f>
        <v>1300000</v>
      </c>
      <c r="B82" s="187">
        <v>5099</v>
      </c>
      <c r="C82" s="187">
        <v>5124</v>
      </c>
      <c r="D82" s="19">
        <f>C82-B82</f>
        <v>25</v>
      </c>
      <c r="E82" s="48">
        <f>IF(D82&lt;=50,D82*$N$2,(D82-50)*$N$3+50*$N$2)</f>
        <v>75000</v>
      </c>
      <c r="F82" s="187">
        <v>640</v>
      </c>
      <c r="G82" s="187">
        <v>644</v>
      </c>
      <c r="H82" s="21">
        <f>G82-F82</f>
        <v>4</v>
      </c>
      <c r="I82" s="22">
        <f>H82*$O$2</f>
        <v>60000</v>
      </c>
      <c r="J82" s="22"/>
      <c r="K82" s="23">
        <f>A82+E82+I82+J82</f>
        <v>1435000</v>
      </c>
      <c r="L82" s="299"/>
      <c r="M82" s="24"/>
      <c r="N82" s="25"/>
      <c r="O82" s="26"/>
      <c r="P82" s="26"/>
    </row>
    <row r="83" spans="1:16" s="50" customFormat="1" ht="16.5" thickBot="1" x14ac:dyDescent="0.3">
      <c r="A83" s="305" t="str">
        <f>A31</f>
        <v xml:space="preserve">C.YẾN: 090.1357.000 Lưu ý: Vui lòng thanh toán trước ngày 10/1/2019tại địa chỉ nhà số 43A Nguyễn Văn Cự, P.Tân Tạo A, Q.Bình Tân </v>
      </c>
      <c r="B83" s="306"/>
      <c r="C83" s="306"/>
      <c r="D83" s="306"/>
      <c r="E83" s="306"/>
      <c r="F83" s="306"/>
      <c r="G83" s="306"/>
      <c r="H83" s="306"/>
      <c r="I83" s="306"/>
      <c r="J83" s="306"/>
      <c r="K83" s="306"/>
      <c r="L83" s="307"/>
      <c r="M83" s="49"/>
      <c r="N83" s="308"/>
      <c r="O83" s="308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285" t="s">
        <v>44</v>
      </c>
      <c r="B86" s="286"/>
      <c r="C86" s="287" t="str">
        <f>C1</f>
        <v>TIỀN NHÀ TRỌ THÁNG 1/2019</v>
      </c>
      <c r="D86" s="287"/>
      <c r="E86" s="287"/>
      <c r="F86" s="287"/>
      <c r="G86" s="287"/>
      <c r="H86" s="287"/>
      <c r="I86" s="287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288" t="str">
        <f>A2</f>
        <v>Tiền phòng Tháng 1</v>
      </c>
      <c r="B87" s="290" t="str">
        <f>B2</f>
        <v>Tiền điện Tháng 12</v>
      </c>
      <c r="C87" s="291"/>
      <c r="D87" s="291"/>
      <c r="E87" s="292"/>
      <c r="F87" s="290" t="str">
        <f>F2</f>
        <v>Tiền nước Tháng 12</v>
      </c>
      <c r="G87" s="293"/>
      <c r="H87" s="293"/>
      <c r="I87" s="294"/>
      <c r="J87" s="295" t="str">
        <f>J2</f>
        <v>Thuê bao truyền hình cáp Tháng 1</v>
      </c>
      <c r="K87" s="297" t="str">
        <f>K2</f>
        <v>Số tiền phải đóng (đồng)</v>
      </c>
      <c r="L87" s="299"/>
      <c r="M87" s="46"/>
      <c r="N87" s="15"/>
      <c r="O87" s="15"/>
      <c r="P87" s="15"/>
    </row>
    <row r="88" spans="1:16" ht="59.25" x14ac:dyDescent="0.3">
      <c r="A88" s="289"/>
      <c r="B88" s="60" t="s">
        <v>13</v>
      </c>
      <c r="C88" s="60" t="s">
        <v>14</v>
      </c>
      <c r="D88" s="217" t="s">
        <v>15</v>
      </c>
      <c r="E88" s="216" t="s">
        <v>16</v>
      </c>
      <c r="F88" s="60" t="s">
        <v>13</v>
      </c>
      <c r="G88" s="60" t="s">
        <v>14</v>
      </c>
      <c r="H88" s="219" t="s">
        <v>17</v>
      </c>
      <c r="I88" s="215" t="s">
        <v>16</v>
      </c>
      <c r="J88" s="296"/>
      <c r="K88" s="298"/>
      <c r="L88" s="299"/>
      <c r="M88" s="46"/>
      <c r="N88" s="15"/>
      <c r="O88" s="15"/>
      <c r="P88" s="16"/>
    </row>
    <row r="89" spans="1:16" x14ac:dyDescent="0.3">
      <c r="A89" s="186">
        <f>A82</f>
        <v>1300000</v>
      </c>
      <c r="B89" s="187">
        <v>3555</v>
      </c>
      <c r="C89" s="187">
        <v>3644</v>
      </c>
      <c r="D89" s="19">
        <f>C89-B89</f>
        <v>89</v>
      </c>
      <c r="E89" s="48">
        <f>IF(D89&lt;=50,D89*$N$2,(D89-50)*$N$3+50*$N$2)</f>
        <v>267000</v>
      </c>
      <c r="F89" s="187">
        <v>820</v>
      </c>
      <c r="G89" s="187">
        <v>835</v>
      </c>
      <c r="H89" s="21">
        <f>G89-F89</f>
        <v>15</v>
      </c>
      <c r="I89" s="22">
        <f>H89*$O$2</f>
        <v>225000</v>
      </c>
      <c r="J89" s="22">
        <v>0</v>
      </c>
      <c r="K89" s="23">
        <f>A89+E89+I89+J89</f>
        <v>1792000</v>
      </c>
      <c r="L89" s="299"/>
      <c r="M89" s="24"/>
      <c r="N89" s="25"/>
      <c r="O89" s="26"/>
      <c r="P89" s="26"/>
    </row>
    <row r="90" spans="1:16" ht="20.25" thickBot="1" x14ac:dyDescent="0.35">
      <c r="A90" s="281" t="str">
        <f>A83</f>
        <v xml:space="preserve">C.YẾN: 090.1357.000 Lưu ý: Vui lòng thanh toán trước ngày 10/1/2019tại địa chỉ nhà số 43A Nguyễn Văn Cự, P.Tân Tạo A, Q.Bình Tân </v>
      </c>
      <c r="B90" s="282"/>
      <c r="C90" s="282"/>
      <c r="D90" s="282"/>
      <c r="E90" s="282"/>
      <c r="F90" s="282"/>
      <c r="G90" s="282"/>
      <c r="H90" s="282"/>
      <c r="I90" s="282"/>
      <c r="J90" s="282"/>
      <c r="K90" s="282"/>
      <c r="L90" s="283"/>
      <c r="M90" s="27"/>
      <c r="N90" s="284"/>
      <c r="O90" s="284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285" t="s">
        <v>45</v>
      </c>
      <c r="B93" s="286"/>
      <c r="C93" s="287" t="str">
        <f>C1</f>
        <v>TIỀN NHÀ TRỌ THÁNG 1/2019</v>
      </c>
      <c r="D93" s="287"/>
      <c r="E93" s="287"/>
      <c r="F93" s="287"/>
      <c r="G93" s="287"/>
      <c r="H93" s="287"/>
      <c r="I93" s="287"/>
      <c r="J93" s="44" t="s">
        <v>184</v>
      </c>
      <c r="K93" s="45" t="s">
        <v>185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303" t="s">
        <v>3</v>
      </c>
      <c r="B94" s="290" t="str">
        <f>B2</f>
        <v>Tiền điện Tháng 12</v>
      </c>
      <c r="C94" s="291"/>
      <c r="D94" s="291"/>
      <c r="E94" s="292"/>
      <c r="F94" s="290" t="str">
        <f>F2</f>
        <v>Tiền nước Tháng 12</v>
      </c>
      <c r="G94" s="293"/>
      <c r="H94" s="293"/>
      <c r="I94" s="294"/>
      <c r="J94" s="295" t="str">
        <f>J9</f>
        <v>Thuê bao truyền hình cáp Tháng 1</v>
      </c>
      <c r="K94" s="297" t="str">
        <f>K87</f>
        <v>Số tiền phải đóng (đồng)</v>
      </c>
      <c r="L94" s="299"/>
      <c r="M94" s="46"/>
      <c r="N94" s="15"/>
      <c r="O94" s="15"/>
      <c r="P94" s="15"/>
    </row>
    <row r="95" spans="1:16" ht="48.75" customHeight="1" x14ac:dyDescent="0.3">
      <c r="A95" s="304"/>
      <c r="B95" s="60" t="s">
        <v>13</v>
      </c>
      <c r="C95" s="60" t="s">
        <v>14</v>
      </c>
      <c r="D95" s="217" t="s">
        <v>15</v>
      </c>
      <c r="E95" s="216" t="s">
        <v>16</v>
      </c>
      <c r="F95" s="60" t="s">
        <v>13</v>
      </c>
      <c r="G95" s="60" t="s">
        <v>14</v>
      </c>
      <c r="H95" s="219" t="s">
        <v>17</v>
      </c>
      <c r="I95" s="215" t="s">
        <v>16</v>
      </c>
      <c r="J95" s="296"/>
      <c r="K95" s="298"/>
      <c r="L95" s="299"/>
      <c r="M95" s="46"/>
      <c r="N95" s="15"/>
      <c r="O95" s="15"/>
      <c r="P95" s="16"/>
    </row>
    <row r="96" spans="1:16" x14ac:dyDescent="0.3">
      <c r="A96" s="186">
        <f>A89</f>
        <v>1300000</v>
      </c>
      <c r="B96" s="187">
        <v>4562</v>
      </c>
      <c r="C96" s="187">
        <v>4659</v>
      </c>
      <c r="D96" s="187">
        <f>C96-B96</f>
        <v>97</v>
      </c>
      <c r="E96" s="48">
        <f>IF(D96&lt;=50,D96*$N$2,(D96-50)*$N$3+50*$N$2)</f>
        <v>291000</v>
      </c>
      <c r="F96" s="187">
        <v>238</v>
      </c>
      <c r="G96" s="187">
        <v>241</v>
      </c>
      <c r="H96" s="21">
        <f>G96-F96</f>
        <v>3</v>
      </c>
      <c r="I96" s="22">
        <f>H96*$O$2</f>
        <v>45000</v>
      </c>
      <c r="J96" s="22">
        <v>0</v>
      </c>
      <c r="K96" s="23">
        <f>A96+E96+I96+J96</f>
        <v>1636000</v>
      </c>
      <c r="L96" s="299"/>
      <c r="M96" s="24"/>
      <c r="N96" s="25"/>
      <c r="O96" s="26"/>
      <c r="P96" s="26"/>
    </row>
    <row r="97" spans="1:16" ht="20.25" thickBot="1" x14ac:dyDescent="0.35">
      <c r="A97" s="281" t="str">
        <f>A31</f>
        <v xml:space="preserve">C.YẾN: 090.1357.000 Lưu ý: Vui lòng thanh toán trước ngày 10/1/2019tại địa chỉ nhà số 43A Nguyễn Văn Cự, P.Tân Tạo A, Q.Bình Tân </v>
      </c>
      <c r="B97" s="282"/>
      <c r="C97" s="282"/>
      <c r="D97" s="282"/>
      <c r="E97" s="282"/>
      <c r="F97" s="282"/>
      <c r="G97" s="282"/>
      <c r="H97" s="282"/>
      <c r="I97" s="282"/>
      <c r="J97" s="282"/>
      <c r="K97" s="282"/>
      <c r="L97" s="283"/>
      <c r="M97" s="27"/>
      <c r="N97" s="284"/>
      <c r="O97" s="284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285" t="s">
        <v>47</v>
      </c>
      <c r="B100" s="286"/>
      <c r="C100" s="287" t="str">
        <f>C1</f>
        <v>TIỀN NHÀ TRỌ THÁNG 1/2019</v>
      </c>
      <c r="D100" s="287"/>
      <c r="E100" s="287"/>
      <c r="F100" s="287"/>
      <c r="G100" s="287"/>
      <c r="H100" s="287"/>
      <c r="I100" s="287"/>
      <c r="J100" s="44" t="s">
        <v>120</v>
      </c>
      <c r="K100" s="45" t="s">
        <v>120</v>
      </c>
      <c r="L100" s="3" t="s">
        <v>2</v>
      </c>
      <c r="M100" s="68"/>
      <c r="N100" s="69"/>
      <c r="O100" s="70"/>
      <c r="P100" s="70"/>
    </row>
    <row r="101" spans="1:16" x14ac:dyDescent="0.3">
      <c r="A101" s="288" t="str">
        <f>A2</f>
        <v>Tiền phòng Tháng 1</v>
      </c>
      <c r="B101" s="290" t="str">
        <f>B2</f>
        <v>Tiền điện Tháng 12</v>
      </c>
      <c r="C101" s="291"/>
      <c r="D101" s="291"/>
      <c r="E101" s="292"/>
      <c r="F101" s="290" t="str">
        <f>F2</f>
        <v>Tiền nước Tháng 12</v>
      </c>
      <c r="G101" s="293"/>
      <c r="H101" s="293"/>
      <c r="I101" s="294"/>
      <c r="J101" s="295" t="str">
        <f>J2</f>
        <v>Thuê bao truyền hình cáp Tháng 1</v>
      </c>
      <c r="K101" s="297" t="str">
        <f>K2</f>
        <v>Số tiền phải đóng (đồng)</v>
      </c>
      <c r="L101" s="299"/>
      <c r="M101" s="46"/>
      <c r="N101" s="15"/>
      <c r="O101" s="15"/>
      <c r="P101" s="15"/>
    </row>
    <row r="102" spans="1:16" ht="59.25" x14ac:dyDescent="0.3">
      <c r="A102" s="289"/>
      <c r="B102" s="60" t="s">
        <v>13</v>
      </c>
      <c r="C102" s="60" t="s">
        <v>14</v>
      </c>
      <c r="D102" s="217" t="s">
        <v>15</v>
      </c>
      <c r="E102" s="216" t="s">
        <v>16</v>
      </c>
      <c r="F102" s="60" t="s">
        <v>13</v>
      </c>
      <c r="G102" s="60" t="s">
        <v>14</v>
      </c>
      <c r="H102" s="219" t="s">
        <v>17</v>
      </c>
      <c r="I102" s="215" t="s">
        <v>16</v>
      </c>
      <c r="J102" s="296"/>
      <c r="K102" s="298"/>
      <c r="L102" s="299"/>
      <c r="M102" s="46"/>
      <c r="N102" s="15"/>
      <c r="O102" s="15"/>
      <c r="P102" s="16"/>
    </row>
    <row r="103" spans="1:16" x14ac:dyDescent="0.3">
      <c r="A103" s="186">
        <v>1300000</v>
      </c>
      <c r="B103" s="187">
        <v>4491</v>
      </c>
      <c r="C103" s="187">
        <v>4543</v>
      </c>
      <c r="D103" s="19">
        <f>C103-B103</f>
        <v>52</v>
      </c>
      <c r="E103" s="48">
        <f>IF(D103&lt;=50,D103*$N$2,(D103-50)*$N$3+50*$N$2)</f>
        <v>156000</v>
      </c>
      <c r="F103" s="187">
        <v>556</v>
      </c>
      <c r="G103" s="187">
        <v>564</v>
      </c>
      <c r="H103" s="21">
        <f>G103-F103</f>
        <v>8</v>
      </c>
      <c r="I103" s="22">
        <f>H103*$O$2</f>
        <v>120000</v>
      </c>
      <c r="J103" s="22"/>
      <c r="K103" s="23">
        <f>A103+E103+I103+J103</f>
        <v>1576000</v>
      </c>
      <c r="L103" s="299"/>
      <c r="M103" s="24"/>
      <c r="N103" s="25"/>
      <c r="O103" s="26"/>
      <c r="P103" s="26"/>
    </row>
    <row r="104" spans="1:16" ht="20.25" thickBot="1" x14ac:dyDescent="0.35">
      <c r="A104" s="281" t="str">
        <f>A97</f>
        <v xml:space="preserve">C.YẾN: 090.1357.000 Lưu ý: Vui lòng thanh toán trước ngày 10/1/2019tại địa chỉ nhà số 43A Nguyễn Văn Cự, P.Tân Tạo A, Q.Bình Tân </v>
      </c>
      <c r="B104" s="282"/>
      <c r="C104" s="282"/>
      <c r="D104" s="282"/>
      <c r="E104" s="282"/>
      <c r="F104" s="282"/>
      <c r="G104" s="282"/>
      <c r="H104" s="282"/>
      <c r="I104" s="282"/>
      <c r="J104" s="282"/>
      <c r="K104" s="282"/>
      <c r="L104" s="283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285" t="s">
        <v>49</v>
      </c>
      <c r="B107" s="286"/>
      <c r="C107" s="287" t="str">
        <f>C1</f>
        <v>TIỀN NHÀ TRỌ THÁNG 1/2019</v>
      </c>
      <c r="D107" s="287"/>
      <c r="E107" s="287"/>
      <c r="F107" s="287"/>
      <c r="G107" s="287"/>
      <c r="H107" s="287"/>
      <c r="I107" s="287"/>
      <c r="J107" s="44" t="s">
        <v>122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288" t="str">
        <f>A2</f>
        <v>Tiền phòng Tháng 1</v>
      </c>
      <c r="B108" s="290" t="str">
        <f>B2</f>
        <v>Tiền điện Tháng 12</v>
      </c>
      <c r="C108" s="291"/>
      <c r="D108" s="291"/>
      <c r="E108" s="292"/>
      <c r="F108" s="290" t="str">
        <f>F2</f>
        <v>Tiền nước Tháng 12</v>
      </c>
      <c r="G108" s="293"/>
      <c r="H108" s="293"/>
      <c r="I108" s="294"/>
      <c r="J108" s="295" t="str">
        <f>J2</f>
        <v>Thuê bao truyền hình cáp Tháng 1</v>
      </c>
      <c r="K108" s="297" t="str">
        <f>K2</f>
        <v>Số tiền phải đóng (đồng)</v>
      </c>
      <c r="L108" s="299"/>
      <c r="M108" s="14"/>
      <c r="N108" s="15"/>
      <c r="O108" s="15"/>
      <c r="P108" s="15"/>
    </row>
    <row r="109" spans="1:16" ht="59.25" x14ac:dyDescent="0.3">
      <c r="A109" s="289"/>
      <c r="B109" s="60" t="s">
        <v>13</v>
      </c>
      <c r="C109" s="60" t="s">
        <v>14</v>
      </c>
      <c r="D109" s="217" t="s">
        <v>15</v>
      </c>
      <c r="E109" s="216" t="s">
        <v>16</v>
      </c>
      <c r="F109" s="60" t="s">
        <v>13</v>
      </c>
      <c r="G109" s="60" t="s">
        <v>14</v>
      </c>
      <c r="H109" s="219" t="s">
        <v>17</v>
      </c>
      <c r="I109" s="215" t="s">
        <v>16</v>
      </c>
      <c r="J109" s="296"/>
      <c r="K109" s="298"/>
      <c r="L109" s="299"/>
      <c r="M109" s="14"/>
      <c r="N109" s="15"/>
      <c r="O109" s="15"/>
      <c r="P109" s="16"/>
    </row>
    <row r="110" spans="1:16" x14ac:dyDescent="0.3">
      <c r="A110" s="186">
        <v>1600000</v>
      </c>
      <c r="B110" s="187">
        <v>3443</v>
      </c>
      <c r="C110" s="187">
        <v>3544</v>
      </c>
      <c r="D110" s="19">
        <f>C110-B110</f>
        <v>101</v>
      </c>
      <c r="E110" s="48">
        <f>IF(D110&lt;=50,D110*$N$2,(D110-50)*$N$3+50*$N$2)</f>
        <v>303000</v>
      </c>
      <c r="F110" s="187">
        <v>241</v>
      </c>
      <c r="G110" s="187">
        <v>251</v>
      </c>
      <c r="H110" s="21">
        <f>G110-F110</f>
        <v>10</v>
      </c>
      <c r="I110" s="22">
        <f>H110*$O$2</f>
        <v>150000</v>
      </c>
      <c r="J110" s="22">
        <v>0</v>
      </c>
      <c r="K110" s="23">
        <f>A110+E110+I110+J110</f>
        <v>2053000</v>
      </c>
      <c r="L110" s="299"/>
      <c r="M110" s="24"/>
      <c r="N110" s="25"/>
      <c r="O110" s="26"/>
      <c r="P110" s="26"/>
    </row>
    <row r="111" spans="1:16" ht="20.25" thickBot="1" x14ac:dyDescent="0.35">
      <c r="A111" s="281" t="str">
        <f>A31</f>
        <v xml:space="preserve">C.YẾN: 090.1357.000 Lưu ý: Vui lòng thanh toán trước ngày 10/1/2019tại địa chỉ nhà số 43A Nguyễn Văn Cự, P.Tân Tạo A, Q.Bình Tân </v>
      </c>
      <c r="B111" s="282"/>
      <c r="C111" s="282"/>
      <c r="D111" s="282"/>
      <c r="E111" s="282"/>
      <c r="F111" s="282"/>
      <c r="G111" s="282"/>
      <c r="H111" s="282"/>
      <c r="I111" s="282"/>
      <c r="J111" s="282"/>
      <c r="K111" s="282"/>
      <c r="L111" s="283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285" t="s">
        <v>50</v>
      </c>
      <c r="B114" s="286"/>
      <c r="C114" s="287" t="str">
        <f>C1</f>
        <v>TIỀN NHÀ TRỌ THÁNG 1/2019</v>
      </c>
      <c r="D114" s="287"/>
      <c r="E114" s="287"/>
      <c r="F114" s="287"/>
      <c r="G114" s="287"/>
      <c r="H114" s="287"/>
      <c r="I114" s="287"/>
      <c r="J114" s="44" t="s">
        <v>140</v>
      </c>
      <c r="K114" s="45" t="s">
        <v>120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288" t="str">
        <f>A2</f>
        <v>Tiền phòng Tháng 1</v>
      </c>
      <c r="B115" s="290" t="str">
        <f>B2</f>
        <v>Tiền điện Tháng 12</v>
      </c>
      <c r="C115" s="291"/>
      <c r="D115" s="291"/>
      <c r="E115" s="292"/>
      <c r="F115" s="290" t="str">
        <f>F2</f>
        <v>Tiền nước Tháng 12</v>
      </c>
      <c r="G115" s="293"/>
      <c r="H115" s="293"/>
      <c r="I115" s="294"/>
      <c r="J115" s="295" t="str">
        <f>J2</f>
        <v>Thuê bao truyền hình cáp Tháng 1</v>
      </c>
      <c r="K115" s="297" t="str">
        <f>K2</f>
        <v>Số tiền phải đóng (đồng)</v>
      </c>
      <c r="L115" s="299"/>
      <c r="M115" s="46"/>
      <c r="N115" s="15"/>
      <c r="O115" s="15"/>
      <c r="P115" s="15"/>
    </row>
    <row r="116" spans="1:16" ht="59.25" x14ac:dyDescent="0.3">
      <c r="A116" s="289"/>
      <c r="B116" s="60" t="s">
        <v>13</v>
      </c>
      <c r="C116" s="60" t="s">
        <v>14</v>
      </c>
      <c r="D116" s="217" t="s">
        <v>15</v>
      </c>
      <c r="E116" s="216" t="s">
        <v>16</v>
      </c>
      <c r="F116" s="60" t="s">
        <v>13</v>
      </c>
      <c r="G116" s="60" t="s">
        <v>14</v>
      </c>
      <c r="H116" s="219" t="s">
        <v>17</v>
      </c>
      <c r="I116" s="215" t="s">
        <v>16</v>
      </c>
      <c r="J116" s="296"/>
      <c r="K116" s="298"/>
      <c r="L116" s="299"/>
      <c r="M116" s="46"/>
      <c r="N116" s="15"/>
      <c r="O116" s="15"/>
      <c r="P116" s="16"/>
    </row>
    <row r="117" spans="1:16" x14ac:dyDescent="0.3">
      <c r="A117" s="186">
        <f>3500000</f>
        <v>3500000</v>
      </c>
      <c r="B117" s="187">
        <v>4381</v>
      </c>
      <c r="C117" s="187">
        <v>4591</v>
      </c>
      <c r="D117" s="19">
        <f>C117-B117</f>
        <v>210</v>
      </c>
      <c r="E117" s="20">
        <f>IF(D117&lt;=50,D117*$N$2,(D117-50)*$N$3+50*$N$2)</f>
        <v>630000</v>
      </c>
      <c r="F117" s="187">
        <v>1031</v>
      </c>
      <c r="G117" s="187">
        <v>1049</v>
      </c>
      <c r="H117" s="21">
        <f>G117-F117</f>
        <v>18</v>
      </c>
      <c r="I117" s="22">
        <f>H117*$O$4</f>
        <v>270000</v>
      </c>
      <c r="J117" s="22">
        <v>0</v>
      </c>
      <c r="K117" s="23">
        <f>(A117+E117+I117+J117)</f>
        <v>4400000</v>
      </c>
      <c r="L117" s="299"/>
      <c r="M117" s="24"/>
      <c r="N117" s="25"/>
      <c r="O117" s="26"/>
      <c r="P117" s="26"/>
    </row>
    <row r="118" spans="1:16" ht="20.25" thickBot="1" x14ac:dyDescent="0.35">
      <c r="A118" s="281" t="str">
        <f>A31</f>
        <v xml:space="preserve">C.YẾN: 090.1357.000 Lưu ý: Vui lòng thanh toán trước ngày 10/1/2019tại địa chỉ nhà số 43A Nguyễn Văn Cự, P.Tân Tạo A, Q.Bình Tân </v>
      </c>
      <c r="B118" s="282"/>
      <c r="C118" s="282"/>
      <c r="D118" s="282"/>
      <c r="E118" s="282"/>
      <c r="F118" s="282"/>
      <c r="G118" s="282"/>
      <c r="H118" s="282"/>
      <c r="I118" s="282"/>
      <c r="J118" s="282"/>
      <c r="K118" s="282"/>
      <c r="L118" s="283"/>
      <c r="M118" s="127">
        <v>926</v>
      </c>
      <c r="N118" s="284">
        <v>955</v>
      </c>
      <c r="O118" s="284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285" t="s">
        <v>52</v>
      </c>
      <c r="B121" s="286"/>
      <c r="C121" s="287" t="str">
        <f>C1</f>
        <v>TIỀN NHÀ TRỌ THÁNG 1/2019</v>
      </c>
      <c r="D121" s="287"/>
      <c r="E121" s="287"/>
      <c r="F121" s="287"/>
      <c r="G121" s="287"/>
      <c r="H121" s="287"/>
      <c r="I121" s="287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288" t="str">
        <f>A2</f>
        <v>Tiền phòng Tháng 1</v>
      </c>
      <c r="B122" s="290" t="str">
        <f>B2</f>
        <v>Tiền điện Tháng 12</v>
      </c>
      <c r="C122" s="291"/>
      <c r="D122" s="291"/>
      <c r="E122" s="292"/>
      <c r="F122" s="290" t="str">
        <f>F2</f>
        <v>Tiền nước Tháng 12</v>
      </c>
      <c r="G122" s="293"/>
      <c r="H122" s="293"/>
      <c r="I122" s="294"/>
      <c r="J122" s="295" t="str">
        <f>J2</f>
        <v>Thuê bao truyền hình cáp Tháng 1</v>
      </c>
      <c r="K122" s="297" t="str">
        <f>K2</f>
        <v>Số tiền phải đóng (đồng)</v>
      </c>
      <c r="L122" s="299"/>
      <c r="M122" s="14"/>
      <c r="N122" s="15"/>
      <c r="O122" s="15"/>
      <c r="P122" s="15"/>
    </row>
    <row r="123" spans="1:16" ht="59.25" x14ac:dyDescent="0.3">
      <c r="A123" s="289"/>
      <c r="B123" s="60" t="s">
        <v>13</v>
      </c>
      <c r="C123" s="60" t="s">
        <v>14</v>
      </c>
      <c r="D123" s="217" t="s">
        <v>15</v>
      </c>
      <c r="E123" s="216" t="s">
        <v>16</v>
      </c>
      <c r="F123" s="60" t="s">
        <v>13</v>
      </c>
      <c r="G123" s="60" t="s">
        <v>14</v>
      </c>
      <c r="H123" s="219" t="s">
        <v>17</v>
      </c>
      <c r="I123" s="215" t="s">
        <v>16</v>
      </c>
      <c r="J123" s="296"/>
      <c r="K123" s="298"/>
      <c r="L123" s="299"/>
      <c r="M123" s="14"/>
      <c r="N123" s="15"/>
      <c r="O123" s="15"/>
      <c r="P123" s="16"/>
    </row>
    <row r="124" spans="1:16" x14ac:dyDescent="0.3">
      <c r="A124" s="186">
        <v>1300000</v>
      </c>
      <c r="B124" s="187">
        <v>2463</v>
      </c>
      <c r="C124" s="187">
        <v>2623</v>
      </c>
      <c r="D124" s="19">
        <f>C124-B124</f>
        <v>160</v>
      </c>
      <c r="E124" s="48">
        <f>IF(D124&lt;=50,D124*$N$2,(D124-50)*$N$3+50*$N$2)</f>
        <v>480000</v>
      </c>
      <c r="F124" s="187">
        <v>431</v>
      </c>
      <c r="G124" s="187">
        <v>441</v>
      </c>
      <c r="H124" s="21">
        <f>G124-F124</f>
        <v>10</v>
      </c>
      <c r="I124" s="22">
        <f>H124*$O$4</f>
        <v>150000</v>
      </c>
      <c r="J124" s="22">
        <v>30000</v>
      </c>
      <c r="K124" s="23">
        <f>A124+E124+I124+J124</f>
        <v>1960000</v>
      </c>
      <c r="L124" s="299"/>
      <c r="M124" s="24"/>
      <c r="N124" s="25"/>
      <c r="O124" s="26"/>
      <c r="P124" s="26"/>
    </row>
    <row r="125" spans="1:16" ht="20.25" thickBot="1" x14ac:dyDescent="0.35">
      <c r="A125" s="300" t="str">
        <f>A31</f>
        <v xml:space="preserve">C.YẾN: 090.1357.000 Lưu ý: Vui lòng thanh toán trước ngày 10/1/2019tại địa chỉ nhà số 43A Nguyễn Văn Cự, P.Tân Tạo A, Q.Bình Tân </v>
      </c>
      <c r="B125" s="301"/>
      <c r="C125" s="301"/>
      <c r="D125" s="301"/>
      <c r="E125" s="301"/>
      <c r="F125" s="301"/>
      <c r="G125" s="301"/>
      <c r="H125" s="301"/>
      <c r="I125" s="301"/>
      <c r="J125" s="301"/>
      <c r="K125" s="301"/>
      <c r="L125" s="302"/>
      <c r="M125" s="27"/>
      <c r="N125" s="284"/>
      <c r="O125" s="284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285" t="s">
        <v>55</v>
      </c>
      <c r="B128" s="286"/>
      <c r="C128" s="287" t="str">
        <f>C1</f>
        <v>TIỀN NHÀ TRỌ THÁNG 1/2019</v>
      </c>
      <c r="D128" s="287"/>
      <c r="E128" s="287"/>
      <c r="F128" s="287"/>
      <c r="G128" s="287"/>
      <c r="H128" s="287"/>
      <c r="I128" s="287"/>
      <c r="J128" s="44" t="s">
        <v>149</v>
      </c>
      <c r="K128" s="164" t="s">
        <v>186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288" t="str">
        <f>A2</f>
        <v>Tiền phòng Tháng 1</v>
      </c>
      <c r="B129" s="290" t="str">
        <f>B2</f>
        <v>Tiền điện Tháng 12</v>
      </c>
      <c r="C129" s="291"/>
      <c r="D129" s="291"/>
      <c r="E129" s="292"/>
      <c r="F129" s="290" t="str">
        <f>F2</f>
        <v>Tiền nước Tháng 12</v>
      </c>
      <c r="G129" s="293"/>
      <c r="H129" s="293"/>
      <c r="I129" s="294"/>
      <c r="J129" s="295" t="str">
        <f>J2</f>
        <v>Thuê bao truyền hình cáp Tháng 1</v>
      </c>
      <c r="K129" s="297" t="str">
        <f>K2</f>
        <v>Số tiền phải đóng (đồng)</v>
      </c>
      <c r="L129" s="299"/>
      <c r="M129" s="46"/>
      <c r="N129" s="15"/>
      <c r="O129" s="15"/>
      <c r="P129" s="15"/>
    </row>
    <row r="130" spans="1:17" ht="59.25" x14ac:dyDescent="0.3">
      <c r="A130" s="289"/>
      <c r="B130" s="60" t="s">
        <v>13</v>
      </c>
      <c r="C130" s="60" t="s">
        <v>14</v>
      </c>
      <c r="D130" s="217" t="s">
        <v>15</v>
      </c>
      <c r="E130" s="216" t="s">
        <v>16</v>
      </c>
      <c r="F130" s="60" t="s">
        <v>13</v>
      </c>
      <c r="G130" s="60" t="s">
        <v>14</v>
      </c>
      <c r="H130" s="219" t="s">
        <v>17</v>
      </c>
      <c r="I130" s="215" t="s">
        <v>16</v>
      </c>
      <c r="J130" s="296"/>
      <c r="K130" s="298"/>
      <c r="L130" s="299"/>
      <c r="M130" s="46"/>
      <c r="N130" s="15"/>
      <c r="O130" s="15"/>
      <c r="P130" s="16"/>
    </row>
    <row r="131" spans="1:17" ht="19.899999999999999" customHeight="1" x14ac:dyDescent="0.3">
      <c r="A131" s="186">
        <f>A124</f>
        <v>1300000</v>
      </c>
      <c r="B131" s="187">
        <v>2869</v>
      </c>
      <c r="C131" s="187">
        <v>2916</v>
      </c>
      <c r="D131" s="19">
        <f>C131-B131</f>
        <v>47</v>
      </c>
      <c r="E131" s="48">
        <f>IF(D131&lt;=50,D131*$N$2,(D131-50)*$N$3+50*$N$2)</f>
        <v>141000</v>
      </c>
      <c r="F131" s="187">
        <v>591</v>
      </c>
      <c r="G131" s="187">
        <v>599</v>
      </c>
      <c r="H131" s="21">
        <f>G131-F131</f>
        <v>8</v>
      </c>
      <c r="I131" s="22">
        <f>H131*$O$4</f>
        <v>120000</v>
      </c>
      <c r="J131" s="22">
        <v>30000</v>
      </c>
      <c r="K131" s="23">
        <f>(A131+E131+I131+J131)</f>
        <v>1591000</v>
      </c>
      <c r="L131" s="299"/>
      <c r="M131" s="24"/>
      <c r="N131" s="25"/>
      <c r="O131" s="26"/>
      <c r="P131" s="26"/>
    </row>
    <row r="132" spans="1:17" ht="20.100000000000001" customHeight="1" thickBot="1" x14ac:dyDescent="0.35">
      <c r="A132" s="281" t="str">
        <f>A31</f>
        <v xml:space="preserve">C.YẾN: 090.1357.000 Lưu ý: Vui lòng thanh toán trước ngày 10/1/2019tại địa chỉ nhà số 43A Nguyễn Văn Cự, P.Tân Tạo A, Q.Bình Tân </v>
      </c>
      <c r="B132" s="282"/>
      <c r="C132" s="282"/>
      <c r="D132" s="282"/>
      <c r="E132" s="282"/>
      <c r="F132" s="282"/>
      <c r="G132" s="282"/>
      <c r="H132" s="282"/>
      <c r="I132" s="282"/>
      <c r="J132" s="282"/>
      <c r="K132" s="282"/>
      <c r="L132" s="283"/>
      <c r="M132" s="127"/>
      <c r="N132" s="284"/>
      <c r="O132" s="284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213"/>
      <c r="O133" s="213"/>
    </row>
    <row r="134" spans="1:17" ht="30" customHeight="1" thickTop="1" x14ac:dyDescent="0.3">
      <c r="A134" s="285" t="s">
        <v>56</v>
      </c>
      <c r="B134" s="286"/>
      <c r="C134" s="287" t="str">
        <f>C1</f>
        <v>TIỀN NHÀ TRỌ THÁNG 1/2019</v>
      </c>
      <c r="D134" s="287"/>
      <c r="E134" s="287"/>
      <c r="F134" s="287"/>
      <c r="G134" s="287"/>
      <c r="H134" s="287"/>
      <c r="I134" s="287"/>
      <c r="J134" s="44" t="s">
        <v>198</v>
      </c>
      <c r="K134" s="45" t="s">
        <v>120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288" t="str">
        <f>A2</f>
        <v>Tiền phòng Tháng 1</v>
      </c>
      <c r="B135" s="290" t="str">
        <f>B2</f>
        <v>Tiền điện Tháng 12</v>
      </c>
      <c r="C135" s="291"/>
      <c r="D135" s="291"/>
      <c r="E135" s="292"/>
      <c r="F135" s="290" t="str">
        <f>F129</f>
        <v>Tiền nước Tháng 12</v>
      </c>
      <c r="G135" s="293"/>
      <c r="H135" s="293"/>
      <c r="I135" s="294"/>
      <c r="J135" s="295" t="str">
        <f>J2</f>
        <v>Thuê bao truyền hình cáp Tháng 1</v>
      </c>
      <c r="K135" s="297" t="str">
        <f>K2</f>
        <v>Số tiền phải đóng (đồng)</v>
      </c>
      <c r="L135" s="299"/>
      <c r="M135" s="14"/>
      <c r="N135" s="15"/>
      <c r="O135" s="15"/>
      <c r="P135" s="15"/>
    </row>
    <row r="136" spans="1:17" ht="39.950000000000003" customHeight="1" x14ac:dyDescent="0.3">
      <c r="A136" s="289"/>
      <c r="B136" s="60" t="s">
        <v>13</v>
      </c>
      <c r="C136" s="60" t="s">
        <v>14</v>
      </c>
      <c r="D136" s="217" t="s">
        <v>15</v>
      </c>
      <c r="E136" s="216" t="s">
        <v>16</v>
      </c>
      <c r="F136" s="60" t="s">
        <v>13</v>
      </c>
      <c r="G136" s="60" t="s">
        <v>14</v>
      </c>
      <c r="H136" s="219" t="s">
        <v>17</v>
      </c>
      <c r="I136" s="215" t="s">
        <v>16</v>
      </c>
      <c r="J136" s="296"/>
      <c r="K136" s="298"/>
      <c r="L136" s="299"/>
      <c r="M136" s="14"/>
      <c r="N136" s="15"/>
      <c r="O136" s="15"/>
      <c r="P136" s="16"/>
    </row>
    <row r="137" spans="1:17" ht="20.100000000000001" customHeight="1" x14ac:dyDescent="0.3">
      <c r="A137" s="186">
        <f>A131</f>
        <v>1300000</v>
      </c>
      <c r="B137" s="187">
        <v>4623</v>
      </c>
      <c r="C137" s="187">
        <v>4674</v>
      </c>
      <c r="D137" s="19">
        <f>C137-B137</f>
        <v>51</v>
      </c>
      <c r="E137" s="48">
        <f>IF(D137&lt;=50,D137*$N$2,(D137-50)*$N$3+50*$N$2)</f>
        <v>153000</v>
      </c>
      <c r="F137" s="187">
        <v>481</v>
      </c>
      <c r="G137" s="187">
        <v>490</v>
      </c>
      <c r="H137" s="21">
        <f>G137-F137</f>
        <v>9</v>
      </c>
      <c r="I137" s="22">
        <f>H137*$O$4</f>
        <v>135000</v>
      </c>
      <c r="J137" s="22">
        <v>0</v>
      </c>
      <c r="K137" s="23">
        <f>(A137+E137+I137+J137)</f>
        <v>1588000</v>
      </c>
      <c r="L137" s="299"/>
      <c r="M137" s="24"/>
      <c r="N137" s="25"/>
      <c r="O137" s="26"/>
      <c r="P137" s="26"/>
    </row>
    <row r="138" spans="1:17" ht="20.100000000000001" customHeight="1" thickBot="1" x14ac:dyDescent="0.35">
      <c r="A138" s="300" t="str">
        <f>A31</f>
        <v xml:space="preserve">C.YẾN: 090.1357.000 Lưu ý: Vui lòng thanh toán trước ngày 10/1/2019tại địa chỉ nhà số 43A Nguyễn Văn Cự, P.Tân Tạo A, Q.Bình Tân </v>
      </c>
      <c r="B138" s="301"/>
      <c r="C138" s="301"/>
      <c r="D138" s="301"/>
      <c r="E138" s="301"/>
      <c r="F138" s="301"/>
      <c r="G138" s="301"/>
      <c r="H138" s="301"/>
      <c r="I138" s="301"/>
      <c r="J138" s="301"/>
      <c r="K138" s="301"/>
      <c r="L138" s="302"/>
      <c r="M138" s="130"/>
      <c r="N138" s="284"/>
      <c r="O138" s="284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285" t="s">
        <v>59</v>
      </c>
      <c r="B141" s="286"/>
      <c r="C141" s="287" t="str">
        <f>C1</f>
        <v>TIỀN NHÀ TRỌ THÁNG 1/2019</v>
      </c>
      <c r="D141" s="287"/>
      <c r="E141" s="287"/>
      <c r="F141" s="287"/>
      <c r="G141" s="287"/>
      <c r="H141" s="287"/>
      <c r="I141" s="287"/>
      <c r="J141" s="44" t="s">
        <v>128</v>
      </c>
      <c r="K141" s="45" t="s">
        <v>129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288" t="str">
        <f>A2</f>
        <v>Tiền phòng Tháng 1</v>
      </c>
      <c r="B142" s="290" t="str">
        <f>B2</f>
        <v>Tiền điện Tháng 12</v>
      </c>
      <c r="C142" s="291"/>
      <c r="D142" s="291"/>
      <c r="E142" s="292"/>
      <c r="F142" s="290" t="str">
        <f>F2</f>
        <v>Tiền nước Tháng 12</v>
      </c>
      <c r="G142" s="293"/>
      <c r="H142" s="293"/>
      <c r="I142" s="294"/>
      <c r="J142" s="295" t="str">
        <f>J2</f>
        <v>Thuê bao truyền hình cáp Tháng 1</v>
      </c>
      <c r="K142" s="297" t="str">
        <f>K2</f>
        <v>Số tiền phải đóng (đồng)</v>
      </c>
      <c r="L142" s="299"/>
      <c r="M142" s="14"/>
      <c r="N142" s="15"/>
      <c r="O142" s="15"/>
      <c r="P142" s="15"/>
    </row>
    <row r="143" spans="1:17" ht="39.950000000000003" customHeight="1" x14ac:dyDescent="0.3">
      <c r="A143" s="289"/>
      <c r="B143" s="60" t="s">
        <v>13</v>
      </c>
      <c r="C143" s="60" t="s">
        <v>14</v>
      </c>
      <c r="D143" s="217" t="s">
        <v>15</v>
      </c>
      <c r="E143" s="216" t="s">
        <v>16</v>
      </c>
      <c r="F143" s="60" t="s">
        <v>13</v>
      </c>
      <c r="G143" s="60" t="s">
        <v>14</v>
      </c>
      <c r="H143" s="219" t="s">
        <v>17</v>
      </c>
      <c r="I143" s="215" t="s">
        <v>16</v>
      </c>
      <c r="J143" s="296"/>
      <c r="K143" s="298"/>
      <c r="L143" s="299"/>
      <c r="M143" s="14"/>
      <c r="N143" s="15"/>
      <c r="O143" s="15"/>
      <c r="P143" s="16"/>
    </row>
    <row r="144" spans="1:17" ht="20.100000000000001" customHeight="1" x14ac:dyDescent="0.3">
      <c r="A144" s="186">
        <f>A137</f>
        <v>1300000</v>
      </c>
      <c r="B144" s="187">
        <v>7035</v>
      </c>
      <c r="C144" s="187">
        <v>7070</v>
      </c>
      <c r="D144" s="19">
        <f>C144-B144</f>
        <v>35</v>
      </c>
      <c r="E144" s="48">
        <f>IF(D144&lt;=50,D144*$N$2,(D144-50)*$N$3+50*$N$2)</f>
        <v>105000</v>
      </c>
      <c r="F144" s="187">
        <v>509</v>
      </c>
      <c r="G144" s="187">
        <v>516</v>
      </c>
      <c r="H144" s="21">
        <f>G144-F144</f>
        <v>7</v>
      </c>
      <c r="I144" s="22">
        <f>H144*$O$4</f>
        <v>105000</v>
      </c>
      <c r="J144" s="22">
        <v>0</v>
      </c>
      <c r="K144" s="23">
        <f>A144+E144+I144+J144</f>
        <v>1510000</v>
      </c>
      <c r="L144" s="299"/>
      <c r="M144" s="24"/>
      <c r="N144" s="25"/>
      <c r="O144" s="26"/>
      <c r="P144" s="26"/>
    </row>
    <row r="145" spans="1:17" ht="20.100000000000001" customHeight="1" thickBot="1" x14ac:dyDescent="0.35">
      <c r="A145" s="281" t="s">
        <v>97</v>
      </c>
      <c r="B145" s="282"/>
      <c r="C145" s="282"/>
      <c r="D145" s="282"/>
      <c r="E145" s="282"/>
      <c r="F145" s="282"/>
      <c r="G145" s="282"/>
      <c r="H145" s="282"/>
      <c r="I145" s="282"/>
      <c r="J145" s="282"/>
      <c r="K145" s="282"/>
      <c r="L145" s="283"/>
      <c r="M145" s="27"/>
      <c r="N145" s="284"/>
      <c r="O145" s="284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285" t="s">
        <v>60</v>
      </c>
      <c r="B148" s="286"/>
      <c r="C148" s="287" t="str">
        <f>C1</f>
        <v>TIỀN NHÀ TRỌ THÁNG 1/2019</v>
      </c>
      <c r="D148" s="287"/>
      <c r="E148" s="287"/>
      <c r="F148" s="287"/>
      <c r="G148" s="287"/>
      <c r="H148" s="287"/>
      <c r="I148" s="287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288" t="str">
        <f>A2</f>
        <v>Tiền phòng Tháng 1</v>
      </c>
      <c r="B149" s="290" t="str">
        <f>B2</f>
        <v>Tiền điện Tháng 12</v>
      </c>
      <c r="C149" s="291"/>
      <c r="D149" s="291"/>
      <c r="E149" s="292"/>
      <c r="F149" s="290" t="str">
        <f>F2</f>
        <v>Tiền nước Tháng 12</v>
      </c>
      <c r="G149" s="293"/>
      <c r="H149" s="293"/>
      <c r="I149" s="294"/>
      <c r="J149" s="295" t="str">
        <f>J2</f>
        <v>Thuê bao truyền hình cáp Tháng 1</v>
      </c>
      <c r="K149" s="297" t="str">
        <f>K2</f>
        <v>Số tiền phải đóng (đồng)</v>
      </c>
      <c r="L149" s="299"/>
      <c r="M149" s="46"/>
      <c r="N149" s="15"/>
      <c r="O149" s="15"/>
      <c r="P149" s="15"/>
    </row>
    <row r="150" spans="1:17" ht="39.950000000000003" customHeight="1" x14ac:dyDescent="0.3">
      <c r="A150" s="289"/>
      <c r="B150" s="60" t="s">
        <v>13</v>
      </c>
      <c r="C150" s="60" t="s">
        <v>14</v>
      </c>
      <c r="D150" s="217" t="s">
        <v>15</v>
      </c>
      <c r="E150" s="216" t="s">
        <v>16</v>
      </c>
      <c r="F150" s="60" t="s">
        <v>13</v>
      </c>
      <c r="G150" s="60" t="s">
        <v>14</v>
      </c>
      <c r="H150" s="219" t="s">
        <v>17</v>
      </c>
      <c r="I150" s="215" t="s">
        <v>16</v>
      </c>
      <c r="J150" s="296"/>
      <c r="K150" s="298"/>
      <c r="L150" s="299"/>
      <c r="M150" s="46"/>
      <c r="N150" s="15"/>
      <c r="O150" s="15"/>
      <c r="P150" s="16"/>
    </row>
    <row r="151" spans="1:17" ht="20.100000000000001" customHeight="1" x14ac:dyDescent="0.3">
      <c r="A151" s="186">
        <f>A144</f>
        <v>1300000</v>
      </c>
      <c r="B151" s="187">
        <v>3501</v>
      </c>
      <c r="C151" s="187">
        <v>3561</v>
      </c>
      <c r="D151" s="19">
        <f>C151-B151</f>
        <v>60</v>
      </c>
      <c r="E151" s="48">
        <f>IF(D151&lt;=50,D151*$N$2,(D151-50)*$N$3+50*$N$2)</f>
        <v>180000</v>
      </c>
      <c r="F151" s="187">
        <v>223</v>
      </c>
      <c r="G151" s="187">
        <v>226</v>
      </c>
      <c r="H151" s="21">
        <f>G151-F151</f>
        <v>3</v>
      </c>
      <c r="I151" s="22">
        <f>H151*$O$4</f>
        <v>45000</v>
      </c>
      <c r="J151" s="22">
        <v>30000</v>
      </c>
      <c r="K151" s="23">
        <f>A151+E151+I151+J151</f>
        <v>1555000</v>
      </c>
      <c r="L151" s="299"/>
      <c r="M151" s="24"/>
      <c r="N151" s="25"/>
      <c r="O151" s="26"/>
      <c r="P151" s="26"/>
    </row>
    <row r="152" spans="1:17" ht="20.100000000000001" customHeight="1" thickBot="1" x14ac:dyDescent="0.35">
      <c r="A152" s="281" t="str">
        <f>A31</f>
        <v xml:space="preserve">C.YẾN: 090.1357.000 Lưu ý: Vui lòng thanh toán trước ngày 10/1/2019tại địa chỉ nhà số 43A Nguyễn Văn Cự, P.Tân Tạo A, Q.Bình Tân </v>
      </c>
      <c r="B152" s="282"/>
      <c r="C152" s="282"/>
      <c r="D152" s="282"/>
      <c r="E152" s="282"/>
      <c r="F152" s="282"/>
      <c r="G152" s="282"/>
      <c r="H152" s="282"/>
      <c r="I152" s="282"/>
      <c r="J152" s="282"/>
      <c r="K152" s="282"/>
      <c r="L152" s="283"/>
      <c r="M152" s="127"/>
      <c r="N152" s="284"/>
      <c r="O152" s="284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285" t="s">
        <v>63</v>
      </c>
      <c r="B155" s="286"/>
      <c r="C155" s="287" t="str">
        <f>C1</f>
        <v>TIỀN NHÀ TRỌ THÁNG 1/2019</v>
      </c>
      <c r="D155" s="287"/>
      <c r="E155" s="287"/>
      <c r="F155" s="287"/>
      <c r="G155" s="287"/>
      <c r="H155" s="287"/>
      <c r="I155" s="287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288" t="str">
        <f>A2</f>
        <v>Tiền phòng Tháng 1</v>
      </c>
      <c r="B156" s="290" t="str">
        <f>B2</f>
        <v>Tiền điện Tháng 12</v>
      </c>
      <c r="C156" s="291"/>
      <c r="D156" s="291"/>
      <c r="E156" s="292"/>
      <c r="F156" s="290" t="str">
        <f>F2</f>
        <v>Tiền nước Tháng 12</v>
      </c>
      <c r="G156" s="293"/>
      <c r="H156" s="293"/>
      <c r="I156" s="294"/>
      <c r="J156" s="295" t="str">
        <f>J2</f>
        <v>Thuê bao truyền hình cáp Tháng 1</v>
      </c>
      <c r="K156" s="297" t="str">
        <f>K2</f>
        <v>Số tiền phải đóng (đồng)</v>
      </c>
      <c r="L156" s="299"/>
      <c r="M156" s="14"/>
      <c r="N156" s="15"/>
      <c r="O156" s="15"/>
      <c r="P156" s="15"/>
    </row>
    <row r="157" spans="1:17" ht="39.950000000000003" customHeight="1" x14ac:dyDescent="0.3">
      <c r="A157" s="289"/>
      <c r="B157" s="60" t="s">
        <v>13</v>
      </c>
      <c r="C157" s="60" t="s">
        <v>14</v>
      </c>
      <c r="D157" s="217" t="s">
        <v>15</v>
      </c>
      <c r="E157" s="216" t="s">
        <v>16</v>
      </c>
      <c r="F157" s="60" t="s">
        <v>13</v>
      </c>
      <c r="G157" s="60" t="s">
        <v>14</v>
      </c>
      <c r="H157" s="219" t="s">
        <v>17</v>
      </c>
      <c r="I157" s="215" t="s">
        <v>16</v>
      </c>
      <c r="J157" s="296"/>
      <c r="K157" s="298"/>
      <c r="L157" s="299"/>
      <c r="M157" s="14"/>
      <c r="N157" s="15"/>
      <c r="O157" s="15"/>
      <c r="P157" s="16"/>
    </row>
    <row r="158" spans="1:17" ht="20.100000000000001" customHeight="1" x14ac:dyDescent="0.3">
      <c r="A158" s="186">
        <f>A124</f>
        <v>1300000</v>
      </c>
      <c r="B158" s="187">
        <v>1110</v>
      </c>
      <c r="C158" s="187">
        <v>1179</v>
      </c>
      <c r="D158" s="19">
        <f>C158-B158</f>
        <v>69</v>
      </c>
      <c r="E158" s="48">
        <f>IF(D158&lt;=50,D158*$N$2,(D158-50)*$N$3+50*$N$2)</f>
        <v>207000</v>
      </c>
      <c r="F158" s="187">
        <v>590</v>
      </c>
      <c r="G158" s="187">
        <v>600</v>
      </c>
      <c r="H158" s="21">
        <f>G158-F158</f>
        <v>10</v>
      </c>
      <c r="I158" s="22">
        <f>H158*$O$4</f>
        <v>150000</v>
      </c>
      <c r="J158" s="22">
        <f>30000</f>
        <v>30000</v>
      </c>
      <c r="K158" s="23">
        <f>A158+[1]T3!E155+I158+J158</f>
        <v>1657000</v>
      </c>
      <c r="L158" s="299"/>
      <c r="M158" s="24"/>
      <c r="N158" s="25"/>
      <c r="O158" s="26"/>
      <c r="P158" s="26"/>
    </row>
    <row r="159" spans="1:17" ht="20.100000000000001" customHeight="1" thickBot="1" x14ac:dyDescent="0.35">
      <c r="A159" s="281" t="str">
        <f>A31</f>
        <v xml:space="preserve">C.YẾN: 090.1357.000 Lưu ý: Vui lòng thanh toán trước ngày 10/1/2019tại địa chỉ nhà số 43A Nguyễn Văn Cự, P.Tân Tạo A, Q.Bình Tân </v>
      </c>
      <c r="B159" s="282"/>
      <c r="C159" s="282"/>
      <c r="D159" s="282"/>
      <c r="E159" s="282"/>
      <c r="F159" s="282"/>
      <c r="G159" s="282"/>
      <c r="H159" s="282"/>
      <c r="I159" s="282"/>
      <c r="J159" s="282"/>
      <c r="K159" s="282"/>
      <c r="L159" s="283"/>
      <c r="M159" s="27"/>
      <c r="N159" s="284"/>
      <c r="O159" s="284"/>
    </row>
    <row r="160" spans="1:17" ht="46.5" customHeight="1" thickTop="1" thickBot="1" x14ac:dyDescent="0.35">
      <c r="A160" s="8"/>
      <c r="B160" s="78"/>
      <c r="C160" s="78"/>
      <c r="D160" s="78"/>
      <c r="K160" s="33"/>
      <c r="M160" s="3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265" t="s">
        <v>65</v>
      </c>
      <c r="B162" s="266"/>
      <c r="C162" s="266"/>
      <c r="D162" s="267"/>
      <c r="E162" s="268" t="s">
        <v>66</v>
      </c>
      <c r="F162" s="241" t="s">
        <v>67</v>
      </c>
      <c r="G162" s="280"/>
      <c r="H162" s="280"/>
      <c r="I162" s="280"/>
      <c r="J162" s="241" t="s">
        <v>68</v>
      </c>
      <c r="K162" s="241" t="s">
        <v>69</v>
      </c>
      <c r="L162" s="241" t="s">
        <v>70</v>
      </c>
      <c r="M162" s="80"/>
    </row>
    <row r="163" spans="1:14" ht="42" customHeight="1" x14ac:dyDescent="0.3">
      <c r="A163" s="81" t="s">
        <v>13</v>
      </c>
      <c r="B163" s="217" t="s">
        <v>14</v>
      </c>
      <c r="C163" s="217" t="s">
        <v>15</v>
      </c>
      <c r="D163" s="82" t="s">
        <v>16</v>
      </c>
      <c r="E163" s="279"/>
      <c r="F163" s="217" t="s">
        <v>13</v>
      </c>
      <c r="G163" s="217" t="s">
        <v>14</v>
      </c>
      <c r="H163" s="219" t="s">
        <v>17</v>
      </c>
      <c r="I163" s="214" t="s">
        <v>16</v>
      </c>
      <c r="J163" s="242"/>
      <c r="K163" s="242"/>
      <c r="L163" s="242"/>
      <c r="M163" s="84"/>
    </row>
    <row r="164" spans="1:14" x14ac:dyDescent="0.3">
      <c r="A164" s="273">
        <f>B4+B11+B18+B25+B30+B37+B44+B51</f>
        <v>21973</v>
      </c>
      <c r="B164" s="273">
        <f>C4+C11+C18+C25+C30+C37+C44+C51</f>
        <v>23085</v>
      </c>
      <c r="C164" s="247">
        <f>B164-A164</f>
        <v>1112</v>
      </c>
      <c r="D164" s="275">
        <f>E4+E11+E18+E25+E30+E37+E44+E51</f>
        <v>2710000</v>
      </c>
      <c r="E164" s="273">
        <f>J4+J11+J18+J25+J30+J37+J44+J51</f>
        <v>60000</v>
      </c>
      <c r="F164" s="217">
        <f>F4+F11+F18+F25+F30+F37+F44+F51</f>
        <v>5042</v>
      </c>
      <c r="G164" s="217">
        <f>+G4+G11+G18+G25+G30+G37+G44+G51</f>
        <v>5094</v>
      </c>
      <c r="H164" s="219">
        <f>G164-F164</f>
        <v>52</v>
      </c>
      <c r="I164" s="85">
        <f>I4+I11+I18+I25+I30+I37+I44+I51</f>
        <v>695000</v>
      </c>
      <c r="J164" s="5">
        <v>1787661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274"/>
      <c r="B165" s="274"/>
      <c r="C165" s="249"/>
      <c r="D165" s="276"/>
      <c r="E165" s="274"/>
      <c r="F165" s="237" t="s">
        <v>71</v>
      </c>
      <c r="G165" s="237"/>
      <c r="H165" s="237"/>
      <c r="I165" s="237"/>
      <c r="J165" s="86">
        <f>D164-J164</f>
        <v>922339</v>
      </c>
      <c r="K165" s="86"/>
      <c r="L165" s="87">
        <f>I164-L164</f>
        <v>134000</v>
      </c>
      <c r="N165" s="8"/>
    </row>
    <row r="166" spans="1:14" ht="21" thickTop="1" thickBot="1" x14ac:dyDescent="0.35">
      <c r="A166" s="190">
        <v>33605</v>
      </c>
      <c r="B166" s="190">
        <v>34592</v>
      </c>
      <c r="C166" s="221">
        <f>B166-A166</f>
        <v>987</v>
      </c>
      <c r="D166" s="89"/>
      <c r="F166" s="188">
        <v>2333</v>
      </c>
      <c r="G166" s="188">
        <v>2388</v>
      </c>
      <c r="H166" s="220">
        <f>G166-F166</f>
        <v>55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265" t="s">
        <v>65</v>
      </c>
      <c r="B168" s="266"/>
      <c r="C168" s="266"/>
      <c r="D168" s="267"/>
      <c r="E168" s="268" t="s">
        <v>66</v>
      </c>
      <c r="F168" s="241" t="s">
        <v>67</v>
      </c>
      <c r="G168" s="280"/>
      <c r="H168" s="280"/>
      <c r="I168" s="280"/>
      <c r="J168" s="241" t="s">
        <v>68</v>
      </c>
      <c r="K168" s="241" t="s">
        <v>69</v>
      </c>
      <c r="L168" s="241" t="s">
        <v>70</v>
      </c>
      <c r="M168" s="90"/>
      <c r="N168" s="8"/>
    </row>
    <row r="169" spans="1:14" ht="59.25" x14ac:dyDescent="0.3">
      <c r="A169" s="81" t="s">
        <v>13</v>
      </c>
      <c r="B169" s="217" t="s">
        <v>14</v>
      </c>
      <c r="C169" s="217" t="s">
        <v>15</v>
      </c>
      <c r="D169" s="82" t="s">
        <v>16</v>
      </c>
      <c r="E169" s="279"/>
      <c r="F169" s="217" t="s">
        <v>13</v>
      </c>
      <c r="G169" s="217" t="s">
        <v>14</v>
      </c>
      <c r="H169" s="219" t="s">
        <v>17</v>
      </c>
      <c r="I169" s="214" t="s">
        <v>16</v>
      </c>
      <c r="J169" s="242"/>
      <c r="K169" s="242"/>
      <c r="L169" s="242"/>
      <c r="M169" s="90"/>
      <c r="N169" s="8"/>
    </row>
    <row r="170" spans="1:14" x14ac:dyDescent="0.3">
      <c r="A170" s="271">
        <f>+B56+B63+B70+B77+B82+B89+B96+B103+B110</f>
        <v>64144</v>
      </c>
      <c r="B170" s="273">
        <f>+C56+C63+C70+C77+C82+C89+C96+C103+C110</f>
        <v>65055</v>
      </c>
      <c r="C170" s="247">
        <f>B170-A170</f>
        <v>911</v>
      </c>
      <c r="D170" s="275">
        <f>E56+E63+E70+E77+E82+E89+E96+E103+E110</f>
        <v>2733000</v>
      </c>
      <c r="E170" s="273">
        <f>+J56+J63+J70+J77+J82+J89+J96+J103+J110</f>
        <v>30000</v>
      </c>
      <c r="F170" s="217">
        <f>F56+F63+F70+F77+F82+F89+F96+F103+F110</f>
        <v>5104</v>
      </c>
      <c r="G170" s="217">
        <f>G56+G63+G70+G77+G82+G96+G103+G110+G89</f>
        <v>5169</v>
      </c>
      <c r="H170" s="219">
        <f>G170-F170</f>
        <v>65</v>
      </c>
      <c r="I170" s="85">
        <v>561000</v>
      </c>
      <c r="J170" s="5">
        <v>1416195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272"/>
      <c r="B171" s="274"/>
      <c r="C171" s="249"/>
      <c r="D171" s="276"/>
      <c r="E171" s="274"/>
      <c r="F171" s="237" t="s">
        <v>71</v>
      </c>
      <c r="G171" s="237"/>
      <c r="H171" s="237"/>
      <c r="I171" s="237"/>
      <c r="J171" s="86">
        <f>D170-J170</f>
        <v>1316805</v>
      </c>
      <c r="K171" s="86"/>
      <c r="L171" s="87">
        <f>I170-L170</f>
        <v>213000</v>
      </c>
      <c r="N171" s="8"/>
    </row>
    <row r="172" spans="1:14" ht="21" thickTop="1" thickBot="1" x14ac:dyDescent="0.35">
      <c r="A172" s="191">
        <v>39530</v>
      </c>
      <c r="B172" s="191">
        <v>40400</v>
      </c>
      <c r="C172" s="221">
        <f>B172-A172</f>
        <v>870</v>
      </c>
      <c r="D172" s="137"/>
      <c r="F172" s="188">
        <v>2012</v>
      </c>
      <c r="G172" s="188">
        <v>2076</v>
      </c>
      <c r="H172" s="220">
        <f>G172-F172</f>
        <v>64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265" t="s">
        <v>65</v>
      </c>
      <c r="B174" s="266"/>
      <c r="C174" s="266"/>
      <c r="D174" s="267"/>
      <c r="E174" s="268" t="s">
        <v>66</v>
      </c>
      <c r="F174" s="241" t="s">
        <v>67</v>
      </c>
      <c r="G174" s="280"/>
      <c r="H174" s="280"/>
      <c r="I174" s="280"/>
      <c r="J174" s="241" t="s">
        <v>68</v>
      </c>
      <c r="K174" s="241" t="s">
        <v>69</v>
      </c>
      <c r="L174" s="241" t="s">
        <v>70</v>
      </c>
      <c r="N174" s="8"/>
    </row>
    <row r="175" spans="1:14" ht="59.25" x14ac:dyDescent="0.3">
      <c r="A175" s="81" t="s">
        <v>13</v>
      </c>
      <c r="B175" s="217" t="s">
        <v>14</v>
      </c>
      <c r="C175" s="217" t="s">
        <v>15</v>
      </c>
      <c r="D175" s="82" t="s">
        <v>16</v>
      </c>
      <c r="E175" s="279"/>
      <c r="F175" s="217" t="s">
        <v>13</v>
      </c>
      <c r="G175" s="217" t="s">
        <v>14</v>
      </c>
      <c r="H175" s="219" t="s">
        <v>17</v>
      </c>
      <c r="I175" s="214" t="s">
        <v>16</v>
      </c>
      <c r="J175" s="242"/>
      <c r="K175" s="242"/>
      <c r="L175" s="242"/>
      <c r="N175" s="8"/>
    </row>
    <row r="176" spans="1:14" x14ac:dyDescent="0.3">
      <c r="A176" s="271">
        <f>+B117+B124+B131+B137+B144+B151+B158</f>
        <v>25982</v>
      </c>
      <c r="B176" s="273">
        <f>+C117+C124+C131+C137+C144+C151+C158</f>
        <v>26614</v>
      </c>
      <c r="C176" s="247">
        <f>B176-A176</f>
        <v>632</v>
      </c>
      <c r="D176" s="275">
        <f>E117+E124+E131+E137+E144+E151+E158</f>
        <v>1896000</v>
      </c>
      <c r="E176" s="273">
        <f>J117+J124+J131+J137+J144+J151+J158</f>
        <v>120000</v>
      </c>
      <c r="F176" s="217">
        <f>F117+F124+F131+F137+F144+F151+F158</f>
        <v>3856</v>
      </c>
      <c r="G176" s="217">
        <f>G117+G124+G131+G137+G144+G151+G158</f>
        <v>3921</v>
      </c>
      <c r="H176" s="219">
        <f>G176-F176</f>
        <v>65</v>
      </c>
      <c r="I176" s="85">
        <f>I117+I124+I131+I137+I144+I151+I158</f>
        <v>975000</v>
      </c>
      <c r="J176" s="5">
        <v>983565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272"/>
      <c r="B177" s="274"/>
      <c r="C177" s="249"/>
      <c r="D177" s="276"/>
      <c r="E177" s="274"/>
      <c r="F177" s="277" t="s">
        <v>71</v>
      </c>
      <c r="G177" s="278"/>
      <c r="H177" s="278"/>
      <c r="I177" s="95">
        <f>I176-L177</f>
        <v>311000</v>
      </c>
      <c r="J177" s="86">
        <f>D176-J176</f>
        <v>912435</v>
      </c>
      <c r="K177" s="86"/>
      <c r="L177" s="87">
        <f>I176-L176</f>
        <v>664000</v>
      </c>
      <c r="N177" s="8"/>
    </row>
    <row r="178" spans="1:15" ht="21" thickTop="1" thickBot="1" x14ac:dyDescent="0.35">
      <c r="A178" s="190">
        <v>20939</v>
      </c>
      <c r="B178" s="190">
        <v>21568</v>
      </c>
      <c r="C178" s="221">
        <f>B178-A178</f>
        <v>629</v>
      </c>
      <c r="D178" s="89"/>
      <c r="E178" s="96"/>
      <c r="F178" s="188">
        <v>882</v>
      </c>
      <c r="G178" s="188">
        <v>945</v>
      </c>
      <c r="H178" s="97">
        <f>G178-F178</f>
        <v>63</v>
      </c>
      <c r="I178" s="98"/>
      <c r="N178" s="8"/>
    </row>
    <row r="179" spans="1:15" ht="20.25" thickTop="1" thickBot="1" x14ac:dyDescent="0.35">
      <c r="A179" s="263" t="s">
        <v>74</v>
      </c>
      <c r="B179" s="264"/>
      <c r="C179" s="78"/>
      <c r="D179" s="78"/>
      <c r="N179" s="8"/>
    </row>
    <row r="180" spans="1:15" ht="19.5" thickTop="1" x14ac:dyDescent="0.3">
      <c r="A180" s="265" t="s">
        <v>65</v>
      </c>
      <c r="B180" s="266"/>
      <c r="C180" s="266"/>
      <c r="D180" s="267"/>
      <c r="E180" s="268" t="s">
        <v>66</v>
      </c>
      <c r="F180" s="241" t="s">
        <v>67</v>
      </c>
      <c r="G180" s="241"/>
      <c r="H180" s="241"/>
      <c r="I180" s="241"/>
      <c r="J180" s="241" t="s">
        <v>68</v>
      </c>
      <c r="K180" s="241" t="s">
        <v>69</v>
      </c>
      <c r="L180" s="241" t="s">
        <v>75</v>
      </c>
      <c r="M180" s="243" t="s">
        <v>76</v>
      </c>
    </row>
    <row r="181" spans="1:15" ht="59.25" x14ac:dyDescent="0.3">
      <c r="A181" s="81" t="s">
        <v>13</v>
      </c>
      <c r="B181" s="217" t="s">
        <v>14</v>
      </c>
      <c r="C181" s="217" t="s">
        <v>15</v>
      </c>
      <c r="D181" s="82" t="s">
        <v>16</v>
      </c>
      <c r="E181" s="269"/>
      <c r="F181" s="217" t="s">
        <v>13</v>
      </c>
      <c r="G181" s="217" t="s">
        <v>14</v>
      </c>
      <c r="H181" s="219" t="s">
        <v>17</v>
      </c>
      <c r="I181" s="214" t="s">
        <v>16</v>
      </c>
      <c r="J181" s="270"/>
      <c r="K181" s="270"/>
      <c r="L181" s="242"/>
      <c r="M181" s="243"/>
      <c r="N181" s="37">
        <f>J182+L182</f>
        <v>5407421</v>
      </c>
      <c r="O181" s="99">
        <f>N181+N183</f>
        <v>5407421</v>
      </c>
    </row>
    <row r="182" spans="1:15" ht="20.25" thickBot="1" x14ac:dyDescent="0.4">
      <c r="A182" s="244">
        <f>A164+A170+A176</f>
        <v>112099</v>
      </c>
      <c r="B182" s="247">
        <f>B164+B170+B176</f>
        <v>114754</v>
      </c>
      <c r="C182" s="247">
        <f>B182-A182</f>
        <v>2655</v>
      </c>
      <c r="D182" s="250">
        <f>D164+D170+D176</f>
        <v>7339000</v>
      </c>
      <c r="E182" s="253">
        <f>E164+E170+E176</f>
        <v>210000</v>
      </c>
      <c r="F182" s="100">
        <f>F164+F170+F176</f>
        <v>14002</v>
      </c>
      <c r="G182" s="100">
        <f>G164+G170+G176</f>
        <v>14184</v>
      </c>
      <c r="H182" s="219">
        <f>G182-F182</f>
        <v>182</v>
      </c>
      <c r="I182" s="101">
        <f>I164+I170+I176</f>
        <v>2231000</v>
      </c>
      <c r="J182" s="218">
        <f>J164+J170+J176</f>
        <v>4187421</v>
      </c>
      <c r="K182" s="218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245"/>
      <c r="B183" s="248"/>
      <c r="C183" s="248"/>
      <c r="D183" s="251"/>
      <c r="E183" s="254"/>
      <c r="F183" s="256" t="s">
        <v>71</v>
      </c>
      <c r="G183" s="257"/>
      <c r="H183" s="257"/>
      <c r="I183" s="257"/>
      <c r="J183" s="106">
        <f>D182-J182</f>
        <v>3151579</v>
      </c>
      <c r="K183" s="106">
        <f>E182-K182</f>
        <v>210000</v>
      </c>
      <c r="L183" s="107">
        <f>I182-L182</f>
        <v>1011000</v>
      </c>
      <c r="M183" s="104" t="s">
        <v>78</v>
      </c>
      <c r="N183" s="105"/>
    </row>
    <row r="184" spans="1:15" ht="19.5" x14ac:dyDescent="0.35">
      <c r="A184" s="245"/>
      <c r="B184" s="248"/>
      <c r="C184" s="248"/>
      <c r="D184" s="251"/>
      <c r="E184" s="254"/>
      <c r="F184" s="258" t="s">
        <v>79</v>
      </c>
      <c r="G184" s="259"/>
      <c r="H184" s="259"/>
      <c r="I184" s="259"/>
      <c r="J184" s="260">
        <f>A4+A11+A18+A25+A30+A37+A44+A51+A56+A63+A70+A77+A82+A89+A96+A103+A110+A117+A124+A131+A137+A144+A151+A158</f>
        <v>32800000</v>
      </c>
      <c r="K184" s="261"/>
      <c r="L184" s="262"/>
      <c r="M184" s="104"/>
      <c r="N184" s="105"/>
    </row>
    <row r="185" spans="1:15" ht="20.25" thickBot="1" x14ac:dyDescent="0.4">
      <c r="A185" s="246"/>
      <c r="B185" s="249"/>
      <c r="C185" s="249"/>
      <c r="D185" s="252"/>
      <c r="E185" s="255"/>
      <c r="F185" s="236" t="s">
        <v>80</v>
      </c>
      <c r="G185" s="237"/>
      <c r="H185" s="237"/>
      <c r="I185" s="237"/>
      <c r="J185" s="238">
        <f>I182+J183+K183+J184+L183</f>
        <v>39403579</v>
      </c>
      <c r="K185" s="239"/>
      <c r="L185" s="240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190">
        <f>B178+B172+B166</f>
        <v>96560</v>
      </c>
      <c r="C186" s="190">
        <f>B186-(B176+B170+B164)</f>
        <v>-18194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11403579</v>
      </c>
      <c r="M186" s="104"/>
      <c r="N186" s="105"/>
    </row>
    <row r="187" spans="1:15" ht="39" customHeight="1" x14ac:dyDescent="0.3">
      <c r="A187" s="113" t="s">
        <v>83</v>
      </c>
      <c r="B187" s="114">
        <f>J182/L182</f>
        <v>3.4323122950819673</v>
      </c>
      <c r="C187" s="115" t="s">
        <v>84</v>
      </c>
      <c r="D187" s="115"/>
      <c r="K187" s="108" t="s">
        <v>85</v>
      </c>
      <c r="L187" s="116">
        <f>J185-N187</f>
        <v>11403579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2655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</mergeCells>
  <pageMargins left="0" right="0" top="0.25" bottom="0.25" header="0" footer="0"/>
  <pageSetup scale="8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topLeftCell="A175" zoomScale="75" zoomScaleNormal="100" zoomScaleSheetLayoutView="91" zoomScalePageLayoutView="75" workbookViewId="0">
      <selection activeCell="E275" sqref="E275"/>
    </sheetView>
  </sheetViews>
  <sheetFormatPr defaultRowHeight="18.75" x14ac:dyDescent="0.3"/>
  <cols>
    <col min="1" max="1" width="15.140625" style="28" customWidth="1"/>
    <col min="2" max="2" width="13.85546875" style="188" customWidth="1"/>
    <col min="3" max="3" width="15.28515625" style="188" customWidth="1"/>
    <col min="4" max="4" width="12.7109375" style="188" customWidth="1"/>
    <col min="5" max="5" width="12.28515625" style="51" customWidth="1"/>
    <col min="6" max="7" width="9.7109375" style="188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9.4257812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9.140625" style="8"/>
  </cols>
  <sheetData>
    <row r="1" spans="1:17" ht="30" customHeight="1" thickTop="1" x14ac:dyDescent="0.3">
      <c r="A1" s="285" t="s">
        <v>0</v>
      </c>
      <c r="B1" s="286"/>
      <c r="C1" s="287" t="s">
        <v>192</v>
      </c>
      <c r="D1" s="287"/>
      <c r="E1" s="287"/>
      <c r="F1" s="287"/>
      <c r="G1" s="287"/>
      <c r="H1" s="287"/>
      <c r="I1" s="287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313" t="s">
        <v>195</v>
      </c>
      <c r="B2" s="314" t="s">
        <v>193</v>
      </c>
      <c r="C2" s="242"/>
      <c r="D2" s="242"/>
      <c r="E2" s="242"/>
      <c r="F2" s="314" t="s">
        <v>194</v>
      </c>
      <c r="G2" s="314"/>
      <c r="H2" s="314"/>
      <c r="I2" s="314"/>
      <c r="J2" s="314" t="s">
        <v>196</v>
      </c>
      <c r="K2" s="269" t="s">
        <v>12</v>
      </c>
      <c r="L2" s="309">
        <f>E4+I4+K11</f>
        <v>1218000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13"/>
      <c r="B3" s="210" t="s">
        <v>13</v>
      </c>
      <c r="C3" s="210" t="s">
        <v>14</v>
      </c>
      <c r="D3" s="210" t="s">
        <v>15</v>
      </c>
      <c r="E3" s="208" t="s">
        <v>16</v>
      </c>
      <c r="F3" s="210" t="s">
        <v>13</v>
      </c>
      <c r="G3" s="210" t="s">
        <v>14</v>
      </c>
      <c r="H3" s="207" t="s">
        <v>17</v>
      </c>
      <c r="I3" s="208" t="s">
        <v>16</v>
      </c>
      <c r="J3" s="314"/>
      <c r="K3" s="269"/>
      <c r="L3" s="299"/>
      <c r="M3" s="14">
        <v>30000</v>
      </c>
      <c r="N3" s="10">
        <v>3000</v>
      </c>
      <c r="O3" s="15">
        <v>100000</v>
      </c>
      <c r="P3" s="16">
        <f>(M3+N3+O3)-K4</f>
        <v>-1015000</v>
      </c>
    </row>
    <row r="4" spans="1:17" ht="20.100000000000001" customHeight="1" x14ac:dyDescent="0.3">
      <c r="A4" s="186">
        <v>0</v>
      </c>
      <c r="B4" s="187">
        <v>2210</v>
      </c>
      <c r="C4" s="187">
        <v>2734</v>
      </c>
      <c r="D4" s="188">
        <f>C4-B4</f>
        <v>524</v>
      </c>
      <c r="E4" s="20">
        <f>D4*2000</f>
        <v>1048000</v>
      </c>
      <c r="F4" s="187">
        <v>405</v>
      </c>
      <c r="G4" s="187">
        <v>415</v>
      </c>
      <c r="H4" s="21">
        <f>G4-F4</f>
        <v>10</v>
      </c>
      <c r="I4" s="22">
        <f>H4*10000</f>
        <v>100000</v>
      </c>
      <c r="J4" s="22"/>
      <c r="K4" s="23">
        <f>E4+I4</f>
        <v>1148000</v>
      </c>
      <c r="L4" s="299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305"/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6"/>
      <c r="M5" s="27"/>
      <c r="N5" s="284"/>
      <c r="O5" s="284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285" t="s">
        <v>19</v>
      </c>
      <c r="B8" s="286"/>
      <c r="C8" s="287" t="str">
        <f>C1</f>
        <v>TIỀN NHÀ TRỌ THÁNG 12/2018</v>
      </c>
      <c r="D8" s="287"/>
      <c r="E8" s="287"/>
      <c r="F8" s="287"/>
      <c r="G8" s="287"/>
      <c r="H8" s="287"/>
      <c r="I8" s="287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313" t="str">
        <f>A2</f>
        <v>Tiền phòng Tháng 12</v>
      </c>
      <c r="B9" s="314" t="str">
        <f>B2</f>
        <v>Tiền điện Tháng 11</v>
      </c>
      <c r="C9" s="242"/>
      <c r="D9" s="242"/>
      <c r="E9" s="242"/>
      <c r="F9" s="314" t="str">
        <f>F2</f>
        <v>Tiền nước Tháng 11</v>
      </c>
      <c r="G9" s="314"/>
      <c r="H9" s="314"/>
      <c r="I9" s="314"/>
      <c r="J9" s="314" t="str">
        <f>J2</f>
        <v>Thuê bao truyền hình cáp Tháng 11</v>
      </c>
      <c r="K9" s="270" t="str">
        <f>K2</f>
        <v>Số tiền phải đóng (đồng)</v>
      </c>
      <c r="L9" s="299"/>
      <c r="M9" s="46"/>
      <c r="N9" s="15"/>
      <c r="O9" s="15"/>
      <c r="P9" s="15"/>
    </row>
    <row r="10" spans="1:17" ht="39.950000000000003" customHeight="1" x14ac:dyDescent="0.3">
      <c r="A10" s="313"/>
      <c r="B10" s="210" t="s">
        <v>13</v>
      </c>
      <c r="C10" s="210" t="s">
        <v>14</v>
      </c>
      <c r="D10" s="210" t="s">
        <v>15</v>
      </c>
      <c r="E10" s="208" t="s">
        <v>16</v>
      </c>
      <c r="F10" s="210" t="s">
        <v>13</v>
      </c>
      <c r="G10" s="210" t="s">
        <v>14</v>
      </c>
      <c r="H10" s="207" t="s">
        <v>17</v>
      </c>
      <c r="I10" s="209" t="s">
        <v>16</v>
      </c>
      <c r="J10" s="314"/>
      <c r="K10" s="270"/>
      <c r="L10" s="299"/>
      <c r="M10" s="46"/>
      <c r="N10" s="15"/>
      <c r="O10" s="15"/>
      <c r="P10" s="16"/>
    </row>
    <row r="11" spans="1:17" ht="20.100000000000001" customHeight="1" x14ac:dyDescent="0.3">
      <c r="A11" s="186">
        <f>A4</f>
        <v>0</v>
      </c>
      <c r="B11" s="187"/>
      <c r="C11" s="187"/>
      <c r="D11" s="19">
        <f>C11-B11</f>
        <v>0</v>
      </c>
      <c r="E11" s="48">
        <f>IF(D11&lt;=50,D11*$N$2,(D11-50)*$N$3+50*$N$2)</f>
        <v>0</v>
      </c>
      <c r="F11" s="187">
        <v>572</v>
      </c>
      <c r="G11" s="187">
        <v>579</v>
      </c>
      <c r="H11" s="21">
        <f>G11-F11</f>
        <v>7</v>
      </c>
      <c r="I11" s="22">
        <f>H11*10000</f>
        <v>70000</v>
      </c>
      <c r="J11" s="22">
        <v>0</v>
      </c>
      <c r="K11" s="23">
        <f>A11+E11+I11+J11</f>
        <v>70000</v>
      </c>
      <c r="L11" s="299"/>
      <c r="M11" s="24"/>
      <c r="N11" s="25"/>
      <c r="O11" s="26"/>
      <c r="P11" s="26"/>
    </row>
    <row r="12" spans="1:17" s="50" customFormat="1" ht="20.100000000000001" customHeight="1" thickBot="1" x14ac:dyDescent="0.3">
      <c r="A12" s="322"/>
      <c r="B12" s="323"/>
      <c r="C12" s="323"/>
      <c r="D12" s="323"/>
      <c r="E12" s="323"/>
      <c r="F12" s="323"/>
      <c r="G12" s="323"/>
      <c r="H12" s="323"/>
      <c r="I12" s="323"/>
      <c r="J12" s="323"/>
      <c r="K12" s="323"/>
      <c r="L12" s="324"/>
      <c r="M12" s="49"/>
      <c r="N12" s="308"/>
      <c r="O12" s="308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285" t="s">
        <v>20</v>
      </c>
      <c r="B15" s="286"/>
      <c r="C15" s="287" t="str">
        <f>C1</f>
        <v>TIỀN NHÀ TRỌ THÁNG 12/2018</v>
      </c>
      <c r="D15" s="287"/>
      <c r="E15" s="287"/>
      <c r="F15" s="287"/>
      <c r="G15" s="287"/>
      <c r="H15" s="287"/>
      <c r="I15" s="287"/>
      <c r="J15" s="44" t="s">
        <v>152</v>
      </c>
      <c r="K15" s="45" t="s">
        <v>153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313" t="str">
        <f>A2</f>
        <v>Tiền phòng Tháng 12</v>
      </c>
      <c r="B16" s="314" t="str">
        <f>B2</f>
        <v>Tiền điện Tháng 11</v>
      </c>
      <c r="C16" s="242"/>
      <c r="D16" s="242"/>
      <c r="E16" s="242"/>
      <c r="F16" s="314" t="str">
        <f>F2</f>
        <v>Tiền nước Tháng 11</v>
      </c>
      <c r="G16" s="314"/>
      <c r="H16" s="314"/>
      <c r="I16" s="314"/>
      <c r="J16" s="314" t="str">
        <f>J2</f>
        <v>Thuê bao truyền hình cáp Tháng 11</v>
      </c>
      <c r="K16" s="270" t="str">
        <f>K2</f>
        <v>Số tiền phải đóng (đồng)</v>
      </c>
      <c r="L16" s="299"/>
      <c r="M16" s="46"/>
      <c r="N16" s="15"/>
      <c r="O16" s="15"/>
      <c r="P16" s="15"/>
    </row>
    <row r="17" spans="1:16" ht="59.25" x14ac:dyDescent="0.3">
      <c r="A17" s="313"/>
      <c r="B17" s="210" t="s">
        <v>169</v>
      </c>
      <c r="C17" s="210" t="s">
        <v>170</v>
      </c>
      <c r="D17" s="210" t="s">
        <v>168</v>
      </c>
      <c r="E17" s="208" t="s">
        <v>16</v>
      </c>
      <c r="F17" s="210" t="s">
        <v>13</v>
      </c>
      <c r="G17" s="210" t="s">
        <v>14</v>
      </c>
      <c r="H17" s="207" t="s">
        <v>17</v>
      </c>
      <c r="I17" s="209" t="s">
        <v>16</v>
      </c>
      <c r="J17" s="314"/>
      <c r="K17" s="270"/>
      <c r="L17" s="299"/>
      <c r="M17" s="46"/>
      <c r="N17" s="15"/>
      <c r="O17" s="15"/>
      <c r="P17" s="16"/>
    </row>
    <row r="18" spans="1:16" x14ac:dyDescent="0.3">
      <c r="A18" s="186">
        <v>1300000</v>
      </c>
      <c r="B18" s="187">
        <v>150</v>
      </c>
      <c r="C18" s="187">
        <v>208</v>
      </c>
      <c r="D18" s="19">
        <f>C18-B18</f>
        <v>58</v>
      </c>
      <c r="E18" s="48">
        <f>IF(D18&lt;=50,D18*$N$2,(D18-50)*$N$3+50*$N$2)</f>
        <v>174000</v>
      </c>
      <c r="F18" s="187">
        <v>663</v>
      </c>
      <c r="G18" s="187">
        <v>665</v>
      </c>
      <c r="H18" s="21">
        <f>G18-F18</f>
        <v>2</v>
      </c>
      <c r="I18" s="22">
        <f>H18*$O$2</f>
        <v>30000</v>
      </c>
      <c r="J18" s="22">
        <v>0</v>
      </c>
      <c r="K18" s="23">
        <f>A18+E18+I18+J18</f>
        <v>1504000</v>
      </c>
      <c r="L18" s="299"/>
      <c r="M18" s="24"/>
      <c r="N18" s="25"/>
      <c r="O18" s="26"/>
      <c r="P18" s="26"/>
    </row>
    <row r="19" spans="1:16" s="50" customFormat="1" ht="20.25" thickBot="1" x14ac:dyDescent="0.35">
      <c r="A19" s="281" t="s">
        <v>197</v>
      </c>
      <c r="B19" s="317"/>
      <c r="C19" s="317"/>
      <c r="D19" s="317"/>
      <c r="E19" s="317"/>
      <c r="F19" s="317"/>
      <c r="G19" s="317"/>
      <c r="H19" s="317"/>
      <c r="I19" s="317"/>
      <c r="J19" s="317"/>
      <c r="K19" s="317"/>
      <c r="L19" s="318"/>
      <c r="M19" s="49"/>
      <c r="N19" s="308"/>
      <c r="O19" s="308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285" t="s">
        <v>22</v>
      </c>
      <c r="B22" s="286"/>
      <c r="C22" s="287" t="str">
        <f>C1</f>
        <v>TIỀN NHÀ TRỌ THÁNG 12/2018</v>
      </c>
      <c r="D22" s="287"/>
      <c r="E22" s="287"/>
      <c r="F22" s="287"/>
      <c r="G22" s="287"/>
      <c r="H22" s="287"/>
      <c r="I22" s="287"/>
      <c r="J22" s="1" t="s">
        <v>180</v>
      </c>
      <c r="K22" s="2" t="s">
        <v>179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288" t="str">
        <f>A2</f>
        <v>Tiền phòng Tháng 12</v>
      </c>
      <c r="B23" s="290" t="str">
        <f>B2</f>
        <v>Tiền điện Tháng 11</v>
      </c>
      <c r="C23" s="293"/>
      <c r="D23" s="293"/>
      <c r="E23" s="294"/>
      <c r="F23" s="290" t="str">
        <f>F2</f>
        <v>Tiền nước Tháng 11</v>
      </c>
      <c r="G23" s="293"/>
      <c r="H23" s="293"/>
      <c r="I23" s="294"/>
      <c r="J23" s="295" t="str">
        <f>J2</f>
        <v>Thuê bao truyền hình cáp Tháng 11</v>
      </c>
      <c r="K23" s="297" t="str">
        <f>K2</f>
        <v>Số tiền phải đóng (đồng)</v>
      </c>
      <c r="L23" s="319"/>
      <c r="M23" s="46"/>
      <c r="N23" s="15"/>
      <c r="O23" s="15"/>
      <c r="P23" s="15"/>
    </row>
    <row r="24" spans="1:16" ht="59.25" x14ac:dyDescent="0.3">
      <c r="A24" s="289"/>
      <c r="B24" s="210" t="s">
        <v>13</v>
      </c>
      <c r="C24" s="210" t="s">
        <v>14</v>
      </c>
      <c r="D24" s="210" t="s">
        <v>15</v>
      </c>
      <c r="E24" s="208" t="s">
        <v>16</v>
      </c>
      <c r="F24" s="210" t="s">
        <v>13</v>
      </c>
      <c r="G24" s="210" t="s">
        <v>14</v>
      </c>
      <c r="H24" s="207" t="s">
        <v>17</v>
      </c>
      <c r="I24" s="209" t="s">
        <v>16</v>
      </c>
      <c r="J24" s="296"/>
      <c r="K24" s="298"/>
      <c r="L24" s="320"/>
      <c r="M24" s="46"/>
      <c r="N24" s="15"/>
      <c r="O24" s="15"/>
      <c r="P24" s="16"/>
    </row>
    <row r="25" spans="1:16" x14ac:dyDescent="0.3">
      <c r="A25" s="186">
        <v>1300000</v>
      </c>
      <c r="B25" s="187">
        <v>5140</v>
      </c>
      <c r="C25" s="187">
        <v>5159</v>
      </c>
      <c r="D25" s="19">
        <f>C25-B25</f>
        <v>19</v>
      </c>
      <c r="E25" s="48">
        <f>IF(D25&lt;=50,D25*$N$2,(D25-50)*$N$3+50*$N$2)</f>
        <v>57000</v>
      </c>
      <c r="F25" s="187">
        <v>763</v>
      </c>
      <c r="G25" s="187">
        <v>770</v>
      </c>
      <c r="H25" s="21">
        <f>G25-F25</f>
        <v>7</v>
      </c>
      <c r="I25" s="22">
        <f>H25*$O$2</f>
        <v>105000</v>
      </c>
      <c r="J25" s="22"/>
      <c r="K25" s="23">
        <f>A25+E25+I25+J25</f>
        <v>1462000</v>
      </c>
      <c r="L25" s="321"/>
      <c r="M25" s="24"/>
      <c r="N25" s="25"/>
      <c r="O25" s="26"/>
      <c r="P25" s="26"/>
    </row>
    <row r="26" spans="1:16" s="50" customFormat="1" ht="49.5" customHeight="1" thickBot="1" x14ac:dyDescent="0.3">
      <c r="A26" s="281" t="str">
        <f>A19</f>
        <v xml:space="preserve">C.YẾN: 090.1357.000 Lưu ý: Vui lòng thanh toán trước ngày 10/12/2018 tại địa chỉ nhà số 43A Nguyễn Văn Cự, P.Tân Tạo A, Q.Bình Tân </v>
      </c>
      <c r="B26" s="315"/>
      <c r="C26" s="315"/>
      <c r="D26" s="315"/>
      <c r="E26" s="315"/>
      <c r="F26" s="315"/>
      <c r="G26" s="315"/>
      <c r="H26" s="315"/>
      <c r="I26" s="315"/>
      <c r="J26" s="315"/>
      <c r="K26" s="315"/>
      <c r="L26" s="316"/>
      <c r="M26" s="49"/>
      <c r="N26" s="308"/>
      <c r="O26" s="308"/>
    </row>
    <row r="27" spans="1:16" ht="21" thickTop="1" x14ac:dyDescent="0.3">
      <c r="A27" s="285" t="s">
        <v>24</v>
      </c>
      <c r="B27" s="286"/>
      <c r="C27" s="287" t="str">
        <f>C1</f>
        <v>TIỀN NHÀ TRỌ THÁNG 12/2018</v>
      </c>
      <c r="D27" s="287"/>
      <c r="E27" s="287"/>
      <c r="F27" s="287"/>
      <c r="G27" s="287"/>
      <c r="H27" s="287"/>
      <c r="I27" s="287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313" t="str">
        <f>A2</f>
        <v>Tiền phòng Tháng 12</v>
      </c>
      <c r="B28" s="314" t="str">
        <f>B2</f>
        <v>Tiền điện Tháng 11</v>
      </c>
      <c r="C28" s="242"/>
      <c r="D28" s="242"/>
      <c r="E28" s="242"/>
      <c r="F28" s="314" t="str">
        <f>F2</f>
        <v>Tiền nước Tháng 11</v>
      </c>
      <c r="G28" s="314"/>
      <c r="H28" s="314"/>
      <c r="I28" s="314"/>
      <c r="J28" s="314" t="str">
        <f>J2</f>
        <v>Thuê bao truyền hình cáp Tháng 11</v>
      </c>
      <c r="K28" s="270" t="str">
        <f>K2</f>
        <v>Số tiền phải đóng (đồng)</v>
      </c>
      <c r="L28" s="299"/>
      <c r="M28" s="46"/>
      <c r="N28" s="15"/>
      <c r="O28" s="15"/>
      <c r="P28" s="15"/>
    </row>
    <row r="29" spans="1:16" ht="59.25" x14ac:dyDescent="0.3">
      <c r="A29" s="313"/>
      <c r="B29" s="210" t="s">
        <v>13</v>
      </c>
      <c r="C29" s="210" t="s">
        <v>14</v>
      </c>
      <c r="D29" s="210" t="s">
        <v>15</v>
      </c>
      <c r="E29" s="208" t="s">
        <v>16</v>
      </c>
      <c r="F29" s="210" t="s">
        <v>13</v>
      </c>
      <c r="G29" s="210" t="s">
        <v>14</v>
      </c>
      <c r="H29" s="207" t="s">
        <v>17</v>
      </c>
      <c r="I29" s="209" t="s">
        <v>16</v>
      </c>
      <c r="J29" s="314"/>
      <c r="K29" s="270"/>
      <c r="L29" s="299"/>
      <c r="M29" s="46"/>
      <c r="N29" s="15"/>
      <c r="O29" s="15"/>
      <c r="P29" s="16"/>
    </row>
    <row r="30" spans="1:16" x14ac:dyDescent="0.3">
      <c r="A30" s="186">
        <v>1300000</v>
      </c>
      <c r="B30" s="187">
        <v>1429</v>
      </c>
      <c r="C30" s="187">
        <v>1480</v>
      </c>
      <c r="D30" s="19">
        <f>C30-B30</f>
        <v>51</v>
      </c>
      <c r="E30" s="48">
        <f>IF(D30&lt;=50,D30*$N$2,(D30-50)*$N$3+50*$N$2)</f>
        <v>153000</v>
      </c>
      <c r="F30" s="187">
        <v>566</v>
      </c>
      <c r="G30" s="187">
        <v>570</v>
      </c>
      <c r="H30" s="21">
        <f>G30-F30</f>
        <v>4</v>
      </c>
      <c r="I30" s="22">
        <f>H30*$O$2</f>
        <v>60000</v>
      </c>
      <c r="J30" s="22">
        <v>30000</v>
      </c>
      <c r="K30" s="23">
        <f>A30+E30+I30+J30</f>
        <v>1543000</v>
      </c>
      <c r="L30" s="299"/>
      <c r="M30" s="24"/>
      <c r="N30" s="25"/>
      <c r="O30" s="26"/>
      <c r="P30" s="26"/>
    </row>
    <row r="31" spans="1:16" ht="20.25" thickBot="1" x14ac:dyDescent="0.35">
      <c r="A31" s="310" t="str">
        <f>A19</f>
        <v xml:space="preserve">C.YẾN: 090.1357.000 Lưu ý: Vui lòng thanh toán trước ngày 10/12/2018 tại địa chỉ nhà số 43A Nguyễn Văn Cự, P.Tân Tạo A, Q.Bình Tân </v>
      </c>
      <c r="B31" s="311"/>
      <c r="C31" s="311"/>
      <c r="D31" s="311"/>
      <c r="E31" s="311"/>
      <c r="F31" s="311"/>
      <c r="G31" s="311"/>
      <c r="H31" s="311"/>
      <c r="I31" s="311"/>
      <c r="J31" s="311"/>
      <c r="K31" s="311"/>
      <c r="L31" s="312"/>
      <c r="M31" s="27"/>
      <c r="N31" s="284"/>
      <c r="O31" s="284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285" t="s">
        <v>27</v>
      </c>
      <c r="B34" s="286"/>
      <c r="C34" s="287" t="str">
        <f>C1</f>
        <v>TIỀN NHÀ TRỌ THÁNG 12/2018</v>
      </c>
      <c r="D34" s="287"/>
      <c r="E34" s="287"/>
      <c r="F34" s="287"/>
      <c r="G34" s="287"/>
      <c r="H34" s="287"/>
      <c r="I34" s="287"/>
      <c r="J34" s="44" t="s">
        <v>113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313" t="str">
        <f>A2</f>
        <v>Tiền phòng Tháng 12</v>
      </c>
      <c r="B35" s="314" t="str">
        <f>B2</f>
        <v>Tiền điện Tháng 11</v>
      </c>
      <c r="C35" s="242"/>
      <c r="D35" s="242"/>
      <c r="E35" s="242"/>
      <c r="F35" s="314" t="str">
        <f>F2</f>
        <v>Tiền nước Tháng 11</v>
      </c>
      <c r="G35" s="314"/>
      <c r="H35" s="314"/>
      <c r="I35" s="314"/>
      <c r="J35" s="314" t="str">
        <f>J2</f>
        <v>Thuê bao truyền hình cáp Tháng 11</v>
      </c>
      <c r="K35" s="270" t="str">
        <f>K2</f>
        <v>Số tiền phải đóng (đồng)</v>
      </c>
      <c r="L35" s="299"/>
      <c r="M35" s="46"/>
      <c r="N35" s="15"/>
      <c r="O35" s="15"/>
      <c r="P35" s="15"/>
    </row>
    <row r="36" spans="1:17" ht="39.950000000000003" customHeight="1" x14ac:dyDescent="0.3">
      <c r="A36" s="313"/>
      <c r="B36" s="210" t="s">
        <v>13</v>
      </c>
      <c r="C36" s="210" t="s">
        <v>14</v>
      </c>
      <c r="D36" s="210" t="s">
        <v>15</v>
      </c>
      <c r="E36" s="208" t="s">
        <v>16</v>
      </c>
      <c r="F36" s="210" t="s">
        <v>13</v>
      </c>
      <c r="G36" s="210" t="s">
        <v>14</v>
      </c>
      <c r="H36" s="207" t="s">
        <v>17</v>
      </c>
      <c r="I36" s="209" t="s">
        <v>16</v>
      </c>
      <c r="J36" s="314"/>
      <c r="K36" s="270"/>
      <c r="L36" s="299"/>
      <c r="M36" s="46"/>
      <c r="N36" s="15"/>
      <c r="O36" s="15"/>
      <c r="P36" s="16"/>
    </row>
    <row r="37" spans="1:17" ht="20.100000000000001" customHeight="1" x14ac:dyDescent="0.3">
      <c r="A37" s="186">
        <f>A30</f>
        <v>1300000</v>
      </c>
      <c r="B37" s="187">
        <v>2113</v>
      </c>
      <c r="C37" s="187">
        <v>2250</v>
      </c>
      <c r="D37" s="19">
        <f>C37-B37</f>
        <v>137</v>
      </c>
      <c r="E37" s="48">
        <f>IF(D37&lt;=50,D37*$N$2,(D37-50)*$N$3+50*$N$2)</f>
        <v>411000</v>
      </c>
      <c r="F37" s="187">
        <v>604</v>
      </c>
      <c r="G37" s="187">
        <v>614</v>
      </c>
      <c r="H37" s="21">
        <f>G37-F37</f>
        <v>10</v>
      </c>
      <c r="I37" s="22">
        <f>H37*$O$2</f>
        <v>150000</v>
      </c>
      <c r="J37" s="22">
        <v>0</v>
      </c>
      <c r="K37" s="23">
        <f>A37+E37+I37+J37</f>
        <v>1861000</v>
      </c>
      <c r="L37" s="299"/>
      <c r="M37" s="24"/>
      <c r="N37" s="25"/>
      <c r="O37" s="26"/>
      <c r="P37" s="26"/>
    </row>
    <row r="38" spans="1:17" ht="20.100000000000001" customHeight="1" thickBot="1" x14ac:dyDescent="0.35">
      <c r="A38" s="310" t="str">
        <f>A31</f>
        <v xml:space="preserve">C.YẾN: 090.1357.000 Lưu ý: Vui lòng thanh toán trước ngày 10/12/2018 tại địa chỉ nhà số 43A Nguyễn Văn Cự, P.Tân Tạo A, Q.Bình Tân </v>
      </c>
      <c r="B38" s="311"/>
      <c r="C38" s="311"/>
      <c r="D38" s="311"/>
      <c r="E38" s="311"/>
      <c r="F38" s="311"/>
      <c r="G38" s="311"/>
      <c r="H38" s="311"/>
      <c r="I38" s="311"/>
      <c r="J38" s="311"/>
      <c r="K38" s="311"/>
      <c r="L38" s="312"/>
      <c r="M38" s="27"/>
      <c r="N38" s="284"/>
      <c r="O38" s="284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285" t="s">
        <v>28</v>
      </c>
      <c r="B41" s="286"/>
      <c r="C41" s="287" t="str">
        <f>C1</f>
        <v>TIỀN NHÀ TRỌ THÁNG 12/2018</v>
      </c>
      <c r="D41" s="287"/>
      <c r="E41" s="287"/>
      <c r="F41" s="287"/>
      <c r="G41" s="287"/>
      <c r="H41" s="287"/>
      <c r="I41" s="287"/>
      <c r="J41" s="44" t="s">
        <v>135</v>
      </c>
      <c r="K41" s="45">
        <v>1659967075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313" t="str">
        <f>A2</f>
        <v>Tiền phòng Tháng 12</v>
      </c>
      <c r="B42" s="314" t="str">
        <f>B2</f>
        <v>Tiền điện Tháng 11</v>
      </c>
      <c r="C42" s="242"/>
      <c r="D42" s="242"/>
      <c r="E42" s="242"/>
      <c r="F42" s="314" t="str">
        <f>F2</f>
        <v>Tiền nước Tháng 11</v>
      </c>
      <c r="G42" s="314"/>
      <c r="H42" s="314"/>
      <c r="I42" s="314"/>
      <c r="J42" s="314" t="str">
        <f>J2</f>
        <v>Thuê bao truyền hình cáp Tháng 11</v>
      </c>
      <c r="K42" s="270" t="str">
        <f>K2</f>
        <v>Số tiền phải đóng (đồng)</v>
      </c>
      <c r="L42" s="299"/>
      <c r="M42" s="46"/>
      <c r="N42" s="15"/>
      <c r="O42" s="15"/>
      <c r="P42" s="15"/>
    </row>
    <row r="43" spans="1:17" ht="39.950000000000003" customHeight="1" x14ac:dyDescent="0.3">
      <c r="A43" s="313"/>
      <c r="B43" s="210" t="s">
        <v>13</v>
      </c>
      <c r="C43" s="210" t="s">
        <v>14</v>
      </c>
      <c r="D43" s="210" t="s">
        <v>15</v>
      </c>
      <c r="E43" s="208" t="s">
        <v>16</v>
      </c>
      <c r="F43" s="210" t="s">
        <v>13</v>
      </c>
      <c r="G43" s="210" t="s">
        <v>14</v>
      </c>
      <c r="H43" s="207" t="s">
        <v>17</v>
      </c>
      <c r="I43" s="209" t="s">
        <v>16</v>
      </c>
      <c r="J43" s="314"/>
      <c r="K43" s="270"/>
      <c r="L43" s="299"/>
      <c r="M43" s="46"/>
      <c r="N43" s="15"/>
      <c r="O43" s="15"/>
      <c r="P43" s="16"/>
    </row>
    <row r="44" spans="1:17" ht="20.100000000000001" customHeight="1" x14ac:dyDescent="0.3">
      <c r="A44" s="186">
        <f>A37</f>
        <v>1300000</v>
      </c>
      <c r="B44" s="187">
        <v>4273</v>
      </c>
      <c r="C44" s="187">
        <v>4389</v>
      </c>
      <c r="D44" s="19">
        <f>C44-B44</f>
        <v>116</v>
      </c>
      <c r="E44" s="48">
        <f>IF(D44&lt;=50,D44*$N$2,(D44-50)*$N$3+50*$N$2)</f>
        <v>348000</v>
      </c>
      <c r="F44" s="187">
        <v>717</v>
      </c>
      <c r="G44" s="187">
        <v>728</v>
      </c>
      <c r="H44" s="21">
        <f>G44-F44</f>
        <v>11</v>
      </c>
      <c r="I44" s="22">
        <f>H44*$O$2</f>
        <v>165000</v>
      </c>
      <c r="J44" s="22">
        <v>30000</v>
      </c>
      <c r="K44" s="23">
        <f>(A44+E44+I44+J44)</f>
        <v>1843000</v>
      </c>
      <c r="L44" s="299"/>
      <c r="M44" s="24"/>
      <c r="N44" s="25"/>
      <c r="O44" s="26"/>
      <c r="P44" s="26"/>
    </row>
    <row r="45" spans="1:17" ht="20.100000000000001" customHeight="1" thickBot="1" x14ac:dyDescent="0.35">
      <c r="A45" s="310" t="str">
        <f>A31</f>
        <v xml:space="preserve">C.YẾN: 090.1357.000 Lưu ý: Vui lòng thanh toán trước ngày 10/12/2018 tại địa chỉ nhà số 43A Nguyễn Văn Cự, P.Tân Tạo A, Q.Bình Tân </v>
      </c>
      <c r="B45" s="311"/>
      <c r="C45" s="311"/>
      <c r="D45" s="311"/>
      <c r="E45" s="311"/>
      <c r="F45" s="311"/>
      <c r="G45" s="311"/>
      <c r="H45" s="311"/>
      <c r="I45" s="311"/>
      <c r="J45" s="311"/>
      <c r="K45" s="311"/>
      <c r="L45" s="312"/>
      <c r="M45" s="27"/>
      <c r="N45" s="284"/>
      <c r="O45" s="284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285" t="s">
        <v>30</v>
      </c>
      <c r="B48" s="286"/>
      <c r="C48" s="287" t="str">
        <f>C1</f>
        <v>TIỀN NHÀ TRỌ THÁNG 12/2018</v>
      </c>
      <c r="D48" s="287"/>
      <c r="E48" s="287"/>
      <c r="F48" s="287"/>
      <c r="G48" s="287"/>
      <c r="H48" s="287"/>
      <c r="I48" s="287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313" t="str">
        <f>A2</f>
        <v>Tiền phòng Tháng 12</v>
      </c>
      <c r="B49" s="314" t="str">
        <f>B2</f>
        <v>Tiền điện Tháng 11</v>
      </c>
      <c r="C49" s="242"/>
      <c r="D49" s="242"/>
      <c r="E49" s="242"/>
      <c r="F49" s="314" t="str">
        <f>F2</f>
        <v>Tiền nước Tháng 11</v>
      </c>
      <c r="G49" s="314"/>
      <c r="H49" s="314"/>
      <c r="I49" s="314"/>
      <c r="J49" s="314" t="str">
        <f>J2</f>
        <v>Thuê bao truyền hình cáp Tháng 11</v>
      </c>
      <c r="K49" s="270" t="str">
        <f>K2</f>
        <v>Số tiền phải đóng (đồng)</v>
      </c>
      <c r="L49" s="299"/>
      <c r="M49" s="46"/>
      <c r="N49" s="15"/>
      <c r="O49" s="15"/>
      <c r="P49" s="15"/>
    </row>
    <row r="50" spans="1:16" ht="59.25" x14ac:dyDescent="0.3">
      <c r="A50" s="313"/>
      <c r="B50" s="210" t="s">
        <v>13</v>
      </c>
      <c r="C50" s="210" t="s">
        <v>14</v>
      </c>
      <c r="D50" s="210" t="s">
        <v>15</v>
      </c>
      <c r="E50" s="208" t="s">
        <v>16</v>
      </c>
      <c r="F50" s="210" t="s">
        <v>13</v>
      </c>
      <c r="G50" s="210" t="s">
        <v>14</v>
      </c>
      <c r="H50" s="207" t="s">
        <v>17</v>
      </c>
      <c r="I50" s="209" t="s">
        <v>16</v>
      </c>
      <c r="J50" s="314"/>
      <c r="K50" s="270"/>
      <c r="L50" s="299"/>
      <c r="M50" s="46"/>
      <c r="N50" s="15"/>
      <c r="O50" s="15"/>
      <c r="P50" s="16"/>
    </row>
    <row r="51" spans="1:16" x14ac:dyDescent="0.3">
      <c r="A51" s="186">
        <f>A44</f>
        <v>1300000</v>
      </c>
      <c r="B51" s="187">
        <v>5630</v>
      </c>
      <c r="C51" s="187">
        <v>5753</v>
      </c>
      <c r="D51" s="19">
        <f>C51-B51</f>
        <v>123</v>
      </c>
      <c r="E51" s="48">
        <f>IF(D51&lt;=50,D51*$N$2,(D51-50)*$N$3+50*$N$2)</f>
        <v>369000</v>
      </c>
      <c r="F51" s="187">
        <v>693</v>
      </c>
      <c r="G51" s="187">
        <v>701</v>
      </c>
      <c r="H51" s="21">
        <f>G51-F51</f>
        <v>8</v>
      </c>
      <c r="I51" s="22">
        <f>H51*$O$2</f>
        <v>120000</v>
      </c>
      <c r="J51" s="22">
        <v>0</v>
      </c>
      <c r="K51" s="23">
        <f>A51+E51+I51+J51</f>
        <v>1789000</v>
      </c>
      <c r="L51" s="299"/>
      <c r="M51" s="24"/>
      <c r="N51" s="25"/>
      <c r="O51" s="26"/>
      <c r="P51" s="26"/>
    </row>
    <row r="52" spans="1:16" ht="48" customHeight="1" thickBot="1" x14ac:dyDescent="0.35">
      <c r="A52" s="310" t="str">
        <f>A31</f>
        <v xml:space="preserve">C.YẾN: 090.1357.000 Lưu ý: Vui lòng thanh toán trước ngày 10/12/2018 tại địa chỉ nhà số 43A Nguyễn Văn Cự, P.Tân Tạo A, Q.Bình Tân </v>
      </c>
      <c r="B52" s="311"/>
      <c r="C52" s="311"/>
      <c r="D52" s="311"/>
      <c r="E52" s="311"/>
      <c r="F52" s="311"/>
      <c r="G52" s="311"/>
      <c r="H52" s="311"/>
      <c r="I52" s="311"/>
      <c r="J52" s="311"/>
      <c r="K52" s="311"/>
      <c r="L52" s="312"/>
      <c r="M52" s="27"/>
      <c r="N52" s="284"/>
      <c r="O52" s="284"/>
    </row>
    <row r="53" spans="1:16" ht="21" thickTop="1" x14ac:dyDescent="0.3">
      <c r="A53" s="285" t="s">
        <v>31</v>
      </c>
      <c r="B53" s="286"/>
      <c r="C53" s="287" t="str">
        <f>C1</f>
        <v>TIỀN NHÀ TRỌ THÁNG 12/2018</v>
      </c>
      <c r="D53" s="287"/>
      <c r="E53" s="287"/>
      <c r="F53" s="287"/>
      <c r="G53" s="287"/>
      <c r="H53" s="287"/>
      <c r="I53" s="287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313" t="str">
        <f>A2</f>
        <v>Tiền phòng Tháng 12</v>
      </c>
      <c r="B54" s="314" t="str">
        <f>B2</f>
        <v>Tiền điện Tháng 11</v>
      </c>
      <c r="C54" s="242"/>
      <c r="D54" s="242"/>
      <c r="E54" s="242"/>
      <c r="F54" s="314" t="str">
        <f>I3</f>
        <v>Thành tiền</v>
      </c>
      <c r="G54" s="314"/>
      <c r="H54" s="314"/>
      <c r="I54" s="314"/>
      <c r="J54" s="314" t="str">
        <f>J2</f>
        <v>Thuê bao truyền hình cáp Tháng 11</v>
      </c>
      <c r="K54" s="270" t="str">
        <f>K2</f>
        <v>Số tiền phải đóng (đồng)</v>
      </c>
      <c r="L54" s="299"/>
      <c r="M54" s="46"/>
      <c r="N54" s="15"/>
      <c r="O54" s="15"/>
      <c r="P54" s="15"/>
    </row>
    <row r="55" spans="1:16" ht="59.25" x14ac:dyDescent="0.3">
      <c r="A55" s="313"/>
      <c r="B55" s="210" t="s">
        <v>13</v>
      </c>
      <c r="C55" s="210" t="s">
        <v>14</v>
      </c>
      <c r="D55" s="210" t="s">
        <v>15</v>
      </c>
      <c r="E55" s="208" t="s">
        <v>16</v>
      </c>
      <c r="F55" s="210" t="s">
        <v>13</v>
      </c>
      <c r="G55" s="210" t="s">
        <v>14</v>
      </c>
      <c r="H55" s="207" t="s">
        <v>17</v>
      </c>
      <c r="I55" s="209" t="s">
        <v>16</v>
      </c>
      <c r="J55" s="314"/>
      <c r="K55" s="270"/>
      <c r="L55" s="299"/>
      <c r="M55" s="46"/>
      <c r="N55" s="15"/>
      <c r="O55" s="15"/>
      <c r="P55" s="16"/>
    </row>
    <row r="56" spans="1:16" x14ac:dyDescent="0.3">
      <c r="A56" s="186">
        <v>3000000</v>
      </c>
      <c r="B56" s="187">
        <v>5035</v>
      </c>
      <c r="C56" s="187">
        <v>5156</v>
      </c>
      <c r="D56" s="19">
        <f>C56-B56</f>
        <v>121</v>
      </c>
      <c r="E56" s="48">
        <f>IF(D56&lt;=50,D56*$N$2,(D56-50)*$N$3+50*$N$2)</f>
        <v>363000</v>
      </c>
      <c r="F56" s="187">
        <v>471</v>
      </c>
      <c r="G56" s="187">
        <v>474</v>
      </c>
      <c r="H56" s="21">
        <f>G56-F56</f>
        <v>3</v>
      </c>
      <c r="I56" s="22">
        <f>H56*$O$2</f>
        <v>45000</v>
      </c>
      <c r="J56" s="22">
        <v>0</v>
      </c>
      <c r="K56" s="23">
        <f>(A56+E56+I56+J56)</f>
        <v>3408000</v>
      </c>
      <c r="L56" s="299"/>
      <c r="M56" s="24"/>
      <c r="N56" s="25"/>
      <c r="O56" s="26"/>
      <c r="P56" s="26"/>
    </row>
    <row r="57" spans="1:16" ht="20.25" thickBot="1" x14ac:dyDescent="0.35">
      <c r="A57" s="310" t="str">
        <f>A31</f>
        <v xml:space="preserve">C.YẾN: 090.1357.000 Lưu ý: Vui lòng thanh toán trước ngày 10/12/2018 tại địa chỉ nhà số 43A Nguyễn Văn Cự, P.Tân Tạo A, Q.Bình Tân </v>
      </c>
      <c r="B57" s="311"/>
      <c r="C57" s="311"/>
      <c r="D57" s="311"/>
      <c r="E57" s="311"/>
      <c r="F57" s="311"/>
      <c r="G57" s="311"/>
      <c r="H57" s="311"/>
      <c r="I57" s="311"/>
      <c r="J57" s="311"/>
      <c r="K57" s="311"/>
      <c r="L57" s="312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285" t="s">
        <v>32</v>
      </c>
      <c r="B60" s="286"/>
      <c r="C60" s="287" t="str">
        <f>C1</f>
        <v>TIỀN NHÀ TRỌ THÁNG 12/2018</v>
      </c>
      <c r="D60" s="287"/>
      <c r="E60" s="287"/>
      <c r="F60" s="287"/>
      <c r="G60" s="287"/>
      <c r="H60" s="287"/>
      <c r="I60" s="287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288" t="str">
        <f>A2</f>
        <v>Tiền phòng Tháng 12</v>
      </c>
      <c r="B61" s="290" t="str">
        <f>B2</f>
        <v>Tiền điện Tháng 11</v>
      </c>
      <c r="C61" s="291"/>
      <c r="D61" s="291"/>
      <c r="E61" s="292"/>
      <c r="F61" s="290" t="str">
        <f>F2</f>
        <v>Tiền nước Tháng 11</v>
      </c>
      <c r="G61" s="293"/>
      <c r="H61" s="293"/>
      <c r="I61" s="294"/>
      <c r="J61" s="295" t="str">
        <f>J2</f>
        <v>Thuê bao truyền hình cáp Tháng 11</v>
      </c>
      <c r="K61" s="297" t="str">
        <f>K2</f>
        <v>Số tiền phải đóng (đồng)</v>
      </c>
      <c r="L61" s="299"/>
      <c r="M61" s="46"/>
      <c r="N61" s="15"/>
      <c r="O61" s="15"/>
      <c r="P61" s="15"/>
    </row>
    <row r="62" spans="1:16" ht="59.25" x14ac:dyDescent="0.3">
      <c r="A62" s="289"/>
      <c r="B62" s="60" t="s">
        <v>13</v>
      </c>
      <c r="C62" s="60" t="s">
        <v>14</v>
      </c>
      <c r="D62" s="210" t="s">
        <v>15</v>
      </c>
      <c r="E62" s="208" t="s">
        <v>16</v>
      </c>
      <c r="F62" s="60" t="s">
        <v>13</v>
      </c>
      <c r="G62" s="60" t="s">
        <v>14</v>
      </c>
      <c r="H62" s="207" t="s">
        <v>17</v>
      </c>
      <c r="I62" s="209" t="s">
        <v>16</v>
      </c>
      <c r="J62" s="296"/>
      <c r="K62" s="298"/>
      <c r="L62" s="299"/>
      <c r="M62" s="46"/>
      <c r="N62" s="15"/>
      <c r="O62" s="15"/>
      <c r="P62" s="16"/>
    </row>
    <row r="63" spans="1:16" x14ac:dyDescent="0.3">
      <c r="A63" s="186">
        <v>1300000</v>
      </c>
      <c r="B63" s="189">
        <v>6493</v>
      </c>
      <c r="C63" s="189">
        <v>6568</v>
      </c>
      <c r="D63" s="19">
        <f>C63-B63</f>
        <v>75</v>
      </c>
      <c r="E63" s="48">
        <f>IF(D63&lt;=50,D63*$N$2,(D63-50)*$N$3+50*$N$2)</f>
        <v>225000</v>
      </c>
      <c r="F63" s="187">
        <v>651</v>
      </c>
      <c r="G63" s="187">
        <v>657</v>
      </c>
      <c r="H63" s="21">
        <f>G63-F63</f>
        <v>6</v>
      </c>
      <c r="I63" s="22">
        <f>H63*$O$2</f>
        <v>90000</v>
      </c>
      <c r="J63" s="22">
        <v>30000</v>
      </c>
      <c r="K63" s="23">
        <f>A63+E63+I63+J63</f>
        <v>1645000</v>
      </c>
      <c r="L63" s="299"/>
      <c r="M63" s="24"/>
      <c r="N63" s="25"/>
      <c r="O63" s="26"/>
      <c r="P63" s="26"/>
    </row>
    <row r="64" spans="1:16" ht="20.25" thickBot="1" x14ac:dyDescent="0.35">
      <c r="A64" s="281" t="str">
        <f>A31</f>
        <v xml:space="preserve">C.YẾN: 090.1357.000 Lưu ý: Vui lòng thanh toán trước ngày 10/12/2018 tại địa chỉ nhà số 43A Nguyễn Văn Cự, P.Tân Tạo A, Q.Bình Tân </v>
      </c>
      <c r="B64" s="282"/>
      <c r="C64" s="282"/>
      <c r="D64" s="282"/>
      <c r="E64" s="282"/>
      <c r="F64" s="282"/>
      <c r="G64" s="282"/>
      <c r="H64" s="282"/>
      <c r="I64" s="282"/>
      <c r="J64" s="282"/>
      <c r="K64" s="282"/>
      <c r="L64" s="283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285" t="s">
        <v>35</v>
      </c>
      <c r="B67" s="286"/>
      <c r="C67" s="287" t="str">
        <f>C1</f>
        <v>TIỀN NHÀ TRỌ THÁNG 12/2018</v>
      </c>
      <c r="D67" s="287"/>
      <c r="E67" s="287"/>
      <c r="F67" s="287"/>
      <c r="G67" s="287"/>
      <c r="H67" s="287"/>
      <c r="I67" s="287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288" t="str">
        <f>A2</f>
        <v>Tiền phòng Tháng 12</v>
      </c>
      <c r="B68" s="290" t="str">
        <f>B2</f>
        <v>Tiền điện Tháng 11</v>
      </c>
      <c r="C68" s="291"/>
      <c r="D68" s="291"/>
      <c r="E68" s="292"/>
      <c r="F68" s="290" t="str">
        <f>F2</f>
        <v>Tiền nước Tháng 11</v>
      </c>
      <c r="G68" s="293"/>
      <c r="H68" s="293"/>
      <c r="I68" s="294"/>
      <c r="J68" s="295" t="str">
        <f>J2</f>
        <v>Thuê bao truyền hình cáp Tháng 11</v>
      </c>
      <c r="K68" s="297" t="str">
        <f>K2</f>
        <v>Số tiền phải đóng (đồng)</v>
      </c>
      <c r="L68" s="309"/>
      <c r="M68" s="46"/>
      <c r="N68" s="15"/>
      <c r="O68" s="15"/>
      <c r="P68" s="15"/>
    </row>
    <row r="69" spans="1:16" ht="59.25" x14ac:dyDescent="0.3">
      <c r="A69" s="289"/>
      <c r="B69" s="60" t="s">
        <v>13</v>
      </c>
      <c r="C69" s="60" t="s">
        <v>14</v>
      </c>
      <c r="D69" s="210" t="s">
        <v>15</v>
      </c>
      <c r="E69" s="208" t="s">
        <v>16</v>
      </c>
      <c r="F69" s="60" t="s">
        <v>13</v>
      </c>
      <c r="G69" s="60" t="s">
        <v>14</v>
      </c>
      <c r="H69" s="207" t="s">
        <v>17</v>
      </c>
      <c r="I69" s="209" t="s">
        <v>16</v>
      </c>
      <c r="J69" s="296"/>
      <c r="K69" s="298"/>
      <c r="L69" s="299"/>
      <c r="M69" s="46"/>
      <c r="N69" s="15"/>
      <c r="O69" s="15"/>
      <c r="P69" s="16"/>
    </row>
    <row r="70" spans="1:16" x14ac:dyDescent="0.3">
      <c r="A70" s="186">
        <f>A63</f>
        <v>1300000</v>
      </c>
      <c r="B70" s="189">
        <v>10725</v>
      </c>
      <c r="C70" s="189">
        <v>10943</v>
      </c>
      <c r="D70" s="19">
        <f>C70-B70</f>
        <v>218</v>
      </c>
      <c r="E70" s="48">
        <f>IF(D70&lt;=50,D70*$N$2,(D70-50)*$N$3+50*$N$2)</f>
        <v>654000</v>
      </c>
      <c r="F70" s="187">
        <v>626</v>
      </c>
      <c r="G70" s="187">
        <v>637</v>
      </c>
      <c r="H70" s="21">
        <f>G70-F70</f>
        <v>11</v>
      </c>
      <c r="I70" s="22">
        <f>H70*$O$2</f>
        <v>165000</v>
      </c>
      <c r="J70" s="22"/>
      <c r="K70" s="23">
        <f>A70+E70+I70+J70</f>
        <v>2119000</v>
      </c>
      <c r="L70" s="299"/>
      <c r="M70" s="24"/>
      <c r="N70" s="25"/>
      <c r="O70" s="26"/>
      <c r="P70" s="26"/>
    </row>
    <row r="71" spans="1:16" ht="20.25" thickBot="1" x14ac:dyDescent="0.35">
      <c r="A71" s="281" t="str">
        <f>A31</f>
        <v xml:space="preserve">C.YẾN: 090.1357.000 Lưu ý: Vui lòng thanh toán trước ngày 10/12/2018 tại địa chỉ nhà số 43A Nguyễn Văn Cự, P.Tân Tạo A, Q.Bình Tân </v>
      </c>
      <c r="B71" s="282"/>
      <c r="C71" s="282"/>
      <c r="D71" s="282"/>
      <c r="E71" s="282"/>
      <c r="F71" s="282"/>
      <c r="G71" s="282"/>
      <c r="H71" s="282"/>
      <c r="I71" s="282"/>
      <c r="J71" s="282"/>
      <c r="K71" s="282"/>
      <c r="L71" s="283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285" t="s">
        <v>38</v>
      </c>
      <c r="B74" s="286"/>
      <c r="C74" s="287" t="str">
        <f>C1</f>
        <v>TIỀN NHÀ TRỌ THÁNG 12/2018</v>
      </c>
      <c r="D74" s="287"/>
      <c r="E74" s="287"/>
      <c r="F74" s="287"/>
      <c r="G74" s="287"/>
      <c r="H74" s="287"/>
      <c r="I74" s="287"/>
      <c r="J74" s="44" t="s">
        <v>173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288" t="str">
        <f>A2</f>
        <v>Tiền phòng Tháng 12</v>
      </c>
      <c r="B75" s="290" t="str">
        <f>B2</f>
        <v>Tiền điện Tháng 11</v>
      </c>
      <c r="C75" s="291"/>
      <c r="D75" s="291"/>
      <c r="E75" s="292"/>
      <c r="F75" s="290" t="str">
        <f>F2</f>
        <v>Tiền nước Tháng 11</v>
      </c>
      <c r="G75" s="293"/>
      <c r="H75" s="293"/>
      <c r="I75" s="294"/>
      <c r="J75" s="295" t="str">
        <f>J2</f>
        <v>Thuê bao truyền hình cáp Tháng 11</v>
      </c>
      <c r="K75" s="297" t="str">
        <f>K2</f>
        <v>Số tiền phải đóng (đồng)</v>
      </c>
      <c r="L75" s="309"/>
      <c r="M75" s="46"/>
      <c r="N75" s="15"/>
      <c r="O75" s="15"/>
      <c r="P75" s="15"/>
    </row>
    <row r="76" spans="1:16" ht="59.25" x14ac:dyDescent="0.3">
      <c r="A76" s="289"/>
      <c r="B76" s="60" t="s">
        <v>13</v>
      </c>
      <c r="C76" s="60" t="s">
        <v>14</v>
      </c>
      <c r="D76" s="210" t="s">
        <v>15</v>
      </c>
      <c r="E76" s="208" t="s">
        <v>16</v>
      </c>
      <c r="F76" s="60" t="s">
        <v>13</v>
      </c>
      <c r="G76" s="60" t="s">
        <v>14</v>
      </c>
      <c r="H76" s="207" t="s">
        <v>17</v>
      </c>
      <c r="I76" s="209" t="s">
        <v>16</v>
      </c>
      <c r="J76" s="296"/>
      <c r="K76" s="298"/>
      <c r="L76" s="299"/>
      <c r="M76" s="46"/>
      <c r="N76" s="15"/>
      <c r="O76" s="15"/>
      <c r="P76" s="16"/>
    </row>
    <row r="77" spans="1:16" x14ac:dyDescent="0.3">
      <c r="A77" s="186">
        <v>1300000</v>
      </c>
      <c r="B77" s="189">
        <v>20307</v>
      </c>
      <c r="C77" s="189">
        <v>20327</v>
      </c>
      <c r="D77" s="19">
        <f>C77-B77</f>
        <v>20</v>
      </c>
      <c r="E77" s="20">
        <f>IF(D77&lt;=50,D77*$N$2,(D77-50)*$N$3+50*$N$2)</f>
        <v>60000</v>
      </c>
      <c r="F77" s="187">
        <v>835</v>
      </c>
      <c r="G77" s="187">
        <v>841</v>
      </c>
      <c r="H77" s="21">
        <f>G77-F77</f>
        <v>6</v>
      </c>
      <c r="I77" s="22">
        <f>H77*$O$2</f>
        <v>90000</v>
      </c>
      <c r="J77" s="22"/>
      <c r="K77" s="23">
        <f>A77+E77+I77+J77</f>
        <v>1450000</v>
      </c>
      <c r="L77" s="299"/>
      <c r="M77" s="24"/>
      <c r="N77" s="25"/>
      <c r="O77" s="26"/>
      <c r="P77" s="26"/>
    </row>
    <row r="78" spans="1:16" ht="75" customHeight="1" thickBot="1" x14ac:dyDescent="0.35">
      <c r="A78" s="281"/>
      <c r="B78" s="282"/>
      <c r="C78" s="282"/>
      <c r="D78" s="282"/>
      <c r="E78" s="282"/>
      <c r="F78" s="282"/>
      <c r="G78" s="282"/>
      <c r="H78" s="282"/>
      <c r="I78" s="282"/>
      <c r="J78" s="282"/>
      <c r="K78" s="282"/>
      <c r="L78" s="283"/>
      <c r="M78" s="126"/>
      <c r="O78" s="99"/>
    </row>
    <row r="79" spans="1:16" ht="21" thickTop="1" x14ac:dyDescent="0.3">
      <c r="A79" s="285" t="s">
        <v>41</v>
      </c>
      <c r="B79" s="286"/>
      <c r="C79" s="287" t="str">
        <f>C1</f>
        <v>TIỀN NHÀ TRỌ THÁNG 12/2018</v>
      </c>
      <c r="D79" s="287"/>
      <c r="E79" s="287"/>
      <c r="F79" s="287"/>
      <c r="G79" s="287"/>
      <c r="H79" s="287"/>
      <c r="I79" s="287"/>
      <c r="J79" s="44" t="s">
        <v>181</v>
      </c>
      <c r="K79" s="45" t="s">
        <v>183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288" t="str">
        <f>A2</f>
        <v>Tiền phòng Tháng 12</v>
      </c>
      <c r="B80" s="290" t="str">
        <f>B2</f>
        <v>Tiền điện Tháng 11</v>
      </c>
      <c r="C80" s="291"/>
      <c r="D80" s="291"/>
      <c r="E80" s="292"/>
      <c r="F80" s="290" t="str">
        <f>F2</f>
        <v>Tiền nước Tháng 11</v>
      </c>
      <c r="G80" s="293"/>
      <c r="H80" s="293"/>
      <c r="I80" s="294"/>
      <c r="J80" s="295" t="str">
        <f>J2</f>
        <v>Thuê bao truyền hình cáp Tháng 11</v>
      </c>
      <c r="K80" s="297" t="str">
        <f>K2</f>
        <v>Số tiền phải đóng (đồng)</v>
      </c>
      <c r="L80" s="309"/>
      <c r="M80" s="46"/>
      <c r="N80" s="15"/>
      <c r="O80" s="15"/>
      <c r="P80" s="15"/>
    </row>
    <row r="81" spans="1:16" ht="59.25" x14ac:dyDescent="0.3">
      <c r="A81" s="289"/>
      <c r="B81" s="60" t="s">
        <v>13</v>
      </c>
      <c r="C81" s="60" t="s">
        <v>14</v>
      </c>
      <c r="D81" s="210" t="s">
        <v>15</v>
      </c>
      <c r="E81" s="208" t="s">
        <v>16</v>
      </c>
      <c r="F81" s="60" t="s">
        <v>13</v>
      </c>
      <c r="G81" s="60" t="s">
        <v>14</v>
      </c>
      <c r="H81" s="207" t="s">
        <v>17</v>
      </c>
      <c r="I81" s="209" t="s">
        <v>16</v>
      </c>
      <c r="J81" s="296"/>
      <c r="K81" s="298"/>
      <c r="L81" s="299"/>
      <c r="M81" s="46"/>
      <c r="N81" s="15"/>
      <c r="O81" s="15"/>
      <c r="P81" s="16"/>
    </row>
    <row r="82" spans="1:16" x14ac:dyDescent="0.3">
      <c r="A82" s="186">
        <f>A70</f>
        <v>1300000</v>
      </c>
      <c r="B82" s="187">
        <v>5072</v>
      </c>
      <c r="C82" s="187">
        <v>5099</v>
      </c>
      <c r="D82" s="19">
        <f>C82-B82</f>
        <v>27</v>
      </c>
      <c r="E82" s="48">
        <f>IF(D82&lt;=50,D82*$N$2,(D82-50)*$N$3+50*$N$2)</f>
        <v>81000</v>
      </c>
      <c r="F82" s="187">
        <v>635</v>
      </c>
      <c r="G82" s="187">
        <v>640</v>
      </c>
      <c r="H82" s="21">
        <f>G82-F82</f>
        <v>5</v>
      </c>
      <c r="I82" s="22">
        <f>H82*$O$2</f>
        <v>75000</v>
      </c>
      <c r="J82" s="22"/>
      <c r="K82" s="23">
        <f>A82+E82+I82+J82</f>
        <v>1456000</v>
      </c>
      <c r="L82" s="299"/>
      <c r="M82" s="24"/>
      <c r="N82" s="25"/>
      <c r="O82" s="26"/>
      <c r="P82" s="26"/>
    </row>
    <row r="83" spans="1:16" s="50" customFormat="1" ht="16.5" thickBot="1" x14ac:dyDescent="0.3">
      <c r="A83" s="305" t="str">
        <f>A31</f>
        <v xml:space="preserve">C.YẾN: 090.1357.000 Lưu ý: Vui lòng thanh toán trước ngày 10/12/2018 tại địa chỉ nhà số 43A Nguyễn Văn Cự, P.Tân Tạo A, Q.Bình Tân </v>
      </c>
      <c r="B83" s="306"/>
      <c r="C83" s="306"/>
      <c r="D83" s="306"/>
      <c r="E83" s="306"/>
      <c r="F83" s="306"/>
      <c r="G83" s="306"/>
      <c r="H83" s="306"/>
      <c r="I83" s="306"/>
      <c r="J83" s="306"/>
      <c r="K83" s="306"/>
      <c r="L83" s="307"/>
      <c r="M83" s="49"/>
      <c r="N83" s="308"/>
      <c r="O83" s="308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285" t="s">
        <v>44</v>
      </c>
      <c r="B86" s="286"/>
      <c r="C86" s="287" t="str">
        <f>C1</f>
        <v>TIỀN NHÀ TRỌ THÁNG 12/2018</v>
      </c>
      <c r="D86" s="287"/>
      <c r="E86" s="287"/>
      <c r="F86" s="287"/>
      <c r="G86" s="287"/>
      <c r="H86" s="287"/>
      <c r="I86" s="287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288" t="str">
        <f>A2</f>
        <v>Tiền phòng Tháng 12</v>
      </c>
      <c r="B87" s="290" t="str">
        <f>B2</f>
        <v>Tiền điện Tháng 11</v>
      </c>
      <c r="C87" s="291"/>
      <c r="D87" s="291"/>
      <c r="E87" s="292"/>
      <c r="F87" s="290" t="str">
        <f>F2</f>
        <v>Tiền nước Tháng 11</v>
      </c>
      <c r="G87" s="293"/>
      <c r="H87" s="293"/>
      <c r="I87" s="294"/>
      <c r="J87" s="295" t="str">
        <f>J2</f>
        <v>Thuê bao truyền hình cáp Tháng 11</v>
      </c>
      <c r="K87" s="297" t="str">
        <f>K2</f>
        <v>Số tiền phải đóng (đồng)</v>
      </c>
      <c r="L87" s="299"/>
      <c r="M87" s="46"/>
      <c r="N87" s="15"/>
      <c r="O87" s="15"/>
      <c r="P87" s="15"/>
    </row>
    <row r="88" spans="1:16" ht="59.25" x14ac:dyDescent="0.3">
      <c r="A88" s="289"/>
      <c r="B88" s="60" t="s">
        <v>13</v>
      </c>
      <c r="C88" s="60" t="s">
        <v>14</v>
      </c>
      <c r="D88" s="210" t="s">
        <v>15</v>
      </c>
      <c r="E88" s="208" t="s">
        <v>16</v>
      </c>
      <c r="F88" s="60" t="s">
        <v>13</v>
      </c>
      <c r="G88" s="60" t="s">
        <v>14</v>
      </c>
      <c r="H88" s="207" t="s">
        <v>17</v>
      </c>
      <c r="I88" s="209" t="s">
        <v>16</v>
      </c>
      <c r="J88" s="296"/>
      <c r="K88" s="298"/>
      <c r="L88" s="299"/>
      <c r="M88" s="46"/>
      <c r="N88" s="15"/>
      <c r="O88" s="15"/>
      <c r="P88" s="16"/>
    </row>
    <row r="89" spans="1:16" x14ac:dyDescent="0.3">
      <c r="A89" s="186">
        <f>A82</f>
        <v>1300000</v>
      </c>
      <c r="B89" s="187">
        <v>3481</v>
      </c>
      <c r="C89" s="187">
        <v>3555</v>
      </c>
      <c r="D89" s="19">
        <f>C89-B89</f>
        <v>74</v>
      </c>
      <c r="E89" s="48">
        <f>IF(D89&lt;=50,D89*$N$2,(D89-50)*$N$3+50*$N$2)</f>
        <v>222000</v>
      </c>
      <c r="F89" s="187">
        <v>809</v>
      </c>
      <c r="G89" s="187">
        <v>820</v>
      </c>
      <c r="H89" s="21">
        <f>G89-F89</f>
        <v>11</v>
      </c>
      <c r="I89" s="22">
        <f>H89*$O$2</f>
        <v>165000</v>
      </c>
      <c r="J89" s="22">
        <v>0</v>
      </c>
      <c r="K89" s="23">
        <f>A89+E89+I89+J89</f>
        <v>1687000</v>
      </c>
      <c r="L89" s="299"/>
      <c r="M89" s="24"/>
      <c r="N89" s="25"/>
      <c r="O89" s="26"/>
      <c r="P89" s="26"/>
    </row>
    <row r="90" spans="1:16" ht="20.25" thickBot="1" x14ac:dyDescent="0.35">
      <c r="A90" s="281" t="str">
        <f>A83</f>
        <v xml:space="preserve">C.YẾN: 090.1357.000 Lưu ý: Vui lòng thanh toán trước ngày 10/12/2018 tại địa chỉ nhà số 43A Nguyễn Văn Cự, P.Tân Tạo A, Q.Bình Tân </v>
      </c>
      <c r="B90" s="282"/>
      <c r="C90" s="282"/>
      <c r="D90" s="282"/>
      <c r="E90" s="282"/>
      <c r="F90" s="282"/>
      <c r="G90" s="282"/>
      <c r="H90" s="282"/>
      <c r="I90" s="282"/>
      <c r="J90" s="282"/>
      <c r="K90" s="282"/>
      <c r="L90" s="283"/>
      <c r="M90" s="27"/>
      <c r="N90" s="284"/>
      <c r="O90" s="284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285" t="s">
        <v>45</v>
      </c>
      <c r="B93" s="286"/>
      <c r="C93" s="287" t="str">
        <f>C1</f>
        <v>TIỀN NHÀ TRỌ THÁNG 12/2018</v>
      </c>
      <c r="D93" s="287"/>
      <c r="E93" s="287"/>
      <c r="F93" s="287"/>
      <c r="G93" s="287"/>
      <c r="H93" s="287"/>
      <c r="I93" s="287"/>
      <c r="J93" s="44" t="s">
        <v>184</v>
      </c>
      <c r="K93" s="45" t="s">
        <v>185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303" t="s">
        <v>3</v>
      </c>
      <c r="B94" s="290" t="str">
        <f>B2</f>
        <v>Tiền điện Tháng 11</v>
      </c>
      <c r="C94" s="291"/>
      <c r="D94" s="291"/>
      <c r="E94" s="292"/>
      <c r="F94" s="290" t="str">
        <f>F2</f>
        <v>Tiền nước Tháng 11</v>
      </c>
      <c r="G94" s="293"/>
      <c r="H94" s="293"/>
      <c r="I94" s="294"/>
      <c r="J94" s="295" t="str">
        <f>J9</f>
        <v>Thuê bao truyền hình cáp Tháng 11</v>
      </c>
      <c r="K94" s="297" t="str">
        <f>K87</f>
        <v>Số tiền phải đóng (đồng)</v>
      </c>
      <c r="L94" s="299"/>
      <c r="M94" s="46"/>
      <c r="N94" s="15"/>
      <c r="O94" s="15"/>
      <c r="P94" s="15"/>
    </row>
    <row r="95" spans="1:16" ht="48.75" customHeight="1" x14ac:dyDescent="0.3">
      <c r="A95" s="304"/>
      <c r="B95" s="60" t="s">
        <v>13</v>
      </c>
      <c r="C95" s="60" t="s">
        <v>14</v>
      </c>
      <c r="D95" s="210" t="s">
        <v>15</v>
      </c>
      <c r="E95" s="208" t="s">
        <v>16</v>
      </c>
      <c r="F95" s="60" t="s">
        <v>13</v>
      </c>
      <c r="G95" s="60" t="s">
        <v>14</v>
      </c>
      <c r="H95" s="207" t="s">
        <v>17</v>
      </c>
      <c r="I95" s="209" t="s">
        <v>16</v>
      </c>
      <c r="J95" s="296"/>
      <c r="K95" s="298"/>
      <c r="L95" s="299"/>
      <c r="M95" s="46"/>
      <c r="N95" s="15"/>
      <c r="O95" s="15"/>
      <c r="P95" s="16"/>
    </row>
    <row r="96" spans="1:16" x14ac:dyDescent="0.3">
      <c r="A96" s="186">
        <f>A89</f>
        <v>1300000</v>
      </c>
      <c r="B96" s="187">
        <v>4471</v>
      </c>
      <c r="C96" s="187">
        <v>4562</v>
      </c>
      <c r="D96" s="19">
        <f>C96-B96</f>
        <v>91</v>
      </c>
      <c r="E96" s="48">
        <f>IF(D96&lt;=50,D96*$N$2,(D96-50)*$N$3+50*$N$2)</f>
        <v>273000</v>
      </c>
      <c r="F96" s="187">
        <v>235</v>
      </c>
      <c r="G96" s="187">
        <v>238</v>
      </c>
      <c r="H96" s="21">
        <f>G96-F96</f>
        <v>3</v>
      </c>
      <c r="I96" s="22">
        <f>H96*$O$2</f>
        <v>45000</v>
      </c>
      <c r="J96" s="22">
        <v>0</v>
      </c>
      <c r="K96" s="23">
        <f>A96+E96+I96+J96</f>
        <v>1618000</v>
      </c>
      <c r="L96" s="299"/>
      <c r="M96" s="24"/>
      <c r="N96" s="25"/>
      <c r="O96" s="26"/>
      <c r="P96" s="26"/>
    </row>
    <row r="97" spans="1:16" ht="20.25" thickBot="1" x14ac:dyDescent="0.35">
      <c r="A97" s="281" t="str">
        <f>A31</f>
        <v xml:space="preserve">C.YẾN: 090.1357.000 Lưu ý: Vui lòng thanh toán trước ngày 10/12/2018 tại địa chỉ nhà số 43A Nguyễn Văn Cự, P.Tân Tạo A, Q.Bình Tân </v>
      </c>
      <c r="B97" s="282"/>
      <c r="C97" s="282"/>
      <c r="D97" s="282"/>
      <c r="E97" s="282"/>
      <c r="F97" s="282"/>
      <c r="G97" s="282"/>
      <c r="H97" s="282"/>
      <c r="I97" s="282"/>
      <c r="J97" s="282"/>
      <c r="K97" s="282"/>
      <c r="L97" s="283"/>
      <c r="M97" s="27"/>
      <c r="N97" s="284"/>
      <c r="O97" s="284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285" t="s">
        <v>47</v>
      </c>
      <c r="B100" s="286"/>
      <c r="C100" s="287" t="str">
        <f>C1</f>
        <v>TIỀN NHÀ TRỌ THÁNG 12/2018</v>
      </c>
      <c r="D100" s="287"/>
      <c r="E100" s="287"/>
      <c r="F100" s="287"/>
      <c r="G100" s="287"/>
      <c r="H100" s="287"/>
      <c r="I100" s="287"/>
      <c r="J100" s="44" t="s">
        <v>120</v>
      </c>
      <c r="K100" s="45" t="s">
        <v>120</v>
      </c>
      <c r="L100" s="3" t="s">
        <v>2</v>
      </c>
      <c r="M100" s="68"/>
      <c r="N100" s="69"/>
      <c r="O100" s="70"/>
      <c r="P100" s="70"/>
    </row>
    <row r="101" spans="1:16" x14ac:dyDescent="0.3">
      <c r="A101" s="288" t="str">
        <f>A2</f>
        <v>Tiền phòng Tháng 12</v>
      </c>
      <c r="B101" s="290" t="str">
        <f>B2</f>
        <v>Tiền điện Tháng 11</v>
      </c>
      <c r="C101" s="291"/>
      <c r="D101" s="291"/>
      <c r="E101" s="292"/>
      <c r="F101" s="290" t="str">
        <f>F2</f>
        <v>Tiền nước Tháng 11</v>
      </c>
      <c r="G101" s="293"/>
      <c r="H101" s="293"/>
      <c r="I101" s="294"/>
      <c r="J101" s="295" t="str">
        <f>J2</f>
        <v>Thuê bao truyền hình cáp Tháng 11</v>
      </c>
      <c r="K101" s="297" t="str">
        <f>K2</f>
        <v>Số tiền phải đóng (đồng)</v>
      </c>
      <c r="L101" s="299"/>
      <c r="M101" s="46"/>
      <c r="N101" s="15"/>
      <c r="O101" s="15"/>
      <c r="P101" s="15"/>
    </row>
    <row r="102" spans="1:16" ht="59.25" x14ac:dyDescent="0.3">
      <c r="A102" s="289"/>
      <c r="B102" s="60" t="s">
        <v>13</v>
      </c>
      <c r="C102" s="60" t="s">
        <v>14</v>
      </c>
      <c r="D102" s="210" t="s">
        <v>15</v>
      </c>
      <c r="E102" s="208" t="s">
        <v>16</v>
      </c>
      <c r="F102" s="60" t="s">
        <v>13</v>
      </c>
      <c r="G102" s="60" t="s">
        <v>14</v>
      </c>
      <c r="H102" s="207" t="s">
        <v>17</v>
      </c>
      <c r="I102" s="209" t="s">
        <v>16</v>
      </c>
      <c r="J102" s="296"/>
      <c r="K102" s="298"/>
      <c r="L102" s="299"/>
      <c r="M102" s="46"/>
      <c r="N102" s="15"/>
      <c r="O102" s="15"/>
      <c r="P102" s="16"/>
    </row>
    <row r="103" spans="1:16" x14ac:dyDescent="0.3">
      <c r="A103" s="186">
        <v>1300000</v>
      </c>
      <c r="B103" s="187">
        <v>4441</v>
      </c>
      <c r="C103" s="187">
        <v>4491</v>
      </c>
      <c r="D103" s="19">
        <f>C103-B103</f>
        <v>50</v>
      </c>
      <c r="E103" s="48">
        <f>IF(D103&lt;=50,D103*$N$2,(D103-50)*$N$3+50*$N$2)</f>
        <v>150000</v>
      </c>
      <c r="F103" s="187">
        <v>549</v>
      </c>
      <c r="G103" s="187">
        <v>556</v>
      </c>
      <c r="H103" s="21">
        <f>G103-F103</f>
        <v>7</v>
      </c>
      <c r="I103" s="22">
        <f>H103*$O$2</f>
        <v>105000</v>
      </c>
      <c r="J103" s="22"/>
      <c r="K103" s="23">
        <f>A103+E103+I103+J103</f>
        <v>1555000</v>
      </c>
      <c r="L103" s="299"/>
      <c r="M103" s="24"/>
      <c r="N103" s="25"/>
      <c r="O103" s="26"/>
      <c r="P103" s="26"/>
    </row>
    <row r="104" spans="1:16" ht="20.25" thickBot="1" x14ac:dyDescent="0.35">
      <c r="A104" s="281" t="str">
        <f>A97</f>
        <v xml:space="preserve">C.YẾN: 090.1357.000 Lưu ý: Vui lòng thanh toán trước ngày 10/12/2018 tại địa chỉ nhà số 43A Nguyễn Văn Cự, P.Tân Tạo A, Q.Bình Tân </v>
      </c>
      <c r="B104" s="282"/>
      <c r="C104" s="282"/>
      <c r="D104" s="282"/>
      <c r="E104" s="282"/>
      <c r="F104" s="282"/>
      <c r="G104" s="282"/>
      <c r="H104" s="282"/>
      <c r="I104" s="282"/>
      <c r="J104" s="282"/>
      <c r="K104" s="282"/>
      <c r="L104" s="283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285" t="s">
        <v>49</v>
      </c>
      <c r="B107" s="286"/>
      <c r="C107" s="287" t="str">
        <f>C1</f>
        <v>TIỀN NHÀ TRỌ THÁNG 12/2018</v>
      </c>
      <c r="D107" s="287"/>
      <c r="E107" s="287"/>
      <c r="F107" s="287"/>
      <c r="G107" s="287"/>
      <c r="H107" s="287"/>
      <c r="I107" s="287"/>
      <c r="J107" s="44" t="s">
        <v>122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288" t="str">
        <f>A2</f>
        <v>Tiền phòng Tháng 12</v>
      </c>
      <c r="B108" s="290" t="str">
        <f>B2</f>
        <v>Tiền điện Tháng 11</v>
      </c>
      <c r="C108" s="291"/>
      <c r="D108" s="291"/>
      <c r="E108" s="292"/>
      <c r="F108" s="290" t="str">
        <f>F2</f>
        <v>Tiền nước Tháng 11</v>
      </c>
      <c r="G108" s="293"/>
      <c r="H108" s="293"/>
      <c r="I108" s="294"/>
      <c r="J108" s="295" t="str">
        <f>J2</f>
        <v>Thuê bao truyền hình cáp Tháng 11</v>
      </c>
      <c r="K108" s="297" t="str">
        <f>K2</f>
        <v>Số tiền phải đóng (đồng)</v>
      </c>
      <c r="L108" s="299"/>
      <c r="M108" s="14"/>
      <c r="N108" s="15"/>
      <c r="O108" s="15"/>
      <c r="P108" s="15"/>
    </row>
    <row r="109" spans="1:16" ht="59.25" x14ac:dyDescent="0.3">
      <c r="A109" s="289"/>
      <c r="B109" s="60" t="s">
        <v>13</v>
      </c>
      <c r="C109" s="60" t="s">
        <v>14</v>
      </c>
      <c r="D109" s="210" t="s">
        <v>15</v>
      </c>
      <c r="E109" s="208" t="s">
        <v>16</v>
      </c>
      <c r="F109" s="60" t="s">
        <v>13</v>
      </c>
      <c r="G109" s="60" t="s">
        <v>14</v>
      </c>
      <c r="H109" s="207" t="s">
        <v>17</v>
      </c>
      <c r="I109" s="209" t="s">
        <v>16</v>
      </c>
      <c r="J109" s="296"/>
      <c r="K109" s="298"/>
      <c r="L109" s="299"/>
      <c r="M109" s="14"/>
      <c r="N109" s="15"/>
      <c r="O109" s="15"/>
      <c r="P109" s="16"/>
    </row>
    <row r="110" spans="1:16" x14ac:dyDescent="0.3">
      <c r="A110" s="186">
        <v>1600000</v>
      </c>
      <c r="B110" s="187">
        <v>3346</v>
      </c>
      <c r="C110" s="187">
        <v>3443</v>
      </c>
      <c r="D110" s="19">
        <f>C110-B110</f>
        <v>97</v>
      </c>
      <c r="E110" s="48">
        <f>IF(D110&lt;=50,D110*$N$2,(D110-50)*$N$3+50*$N$2)</f>
        <v>291000</v>
      </c>
      <c r="F110" s="187">
        <v>233</v>
      </c>
      <c r="G110" s="187">
        <v>241</v>
      </c>
      <c r="H110" s="21">
        <f>G110-F110</f>
        <v>8</v>
      </c>
      <c r="I110" s="22">
        <f>H110*$O$2</f>
        <v>120000</v>
      </c>
      <c r="J110" s="22">
        <v>0</v>
      </c>
      <c r="K110" s="23">
        <f>A110+E110+I110+J110</f>
        <v>2011000</v>
      </c>
      <c r="L110" s="299"/>
      <c r="M110" s="24"/>
      <c r="N110" s="25"/>
      <c r="O110" s="26"/>
      <c r="P110" s="26"/>
    </row>
    <row r="111" spans="1:16" ht="20.25" thickBot="1" x14ac:dyDescent="0.35">
      <c r="A111" s="281" t="str">
        <f>A31</f>
        <v xml:space="preserve">C.YẾN: 090.1357.000 Lưu ý: Vui lòng thanh toán trước ngày 10/12/2018 tại địa chỉ nhà số 43A Nguyễn Văn Cự, P.Tân Tạo A, Q.Bình Tân </v>
      </c>
      <c r="B111" s="282"/>
      <c r="C111" s="282"/>
      <c r="D111" s="282"/>
      <c r="E111" s="282"/>
      <c r="F111" s="282"/>
      <c r="G111" s="282"/>
      <c r="H111" s="282"/>
      <c r="I111" s="282"/>
      <c r="J111" s="282"/>
      <c r="K111" s="282"/>
      <c r="L111" s="283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285" t="s">
        <v>50</v>
      </c>
      <c r="B114" s="286"/>
      <c r="C114" s="287" t="str">
        <f>C1</f>
        <v>TIỀN NHÀ TRỌ THÁNG 12/2018</v>
      </c>
      <c r="D114" s="287"/>
      <c r="E114" s="287"/>
      <c r="F114" s="287"/>
      <c r="G114" s="287"/>
      <c r="H114" s="287"/>
      <c r="I114" s="287"/>
      <c r="J114" s="44" t="s">
        <v>140</v>
      </c>
      <c r="K114" s="45" t="s">
        <v>120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288" t="str">
        <f>A2</f>
        <v>Tiền phòng Tháng 12</v>
      </c>
      <c r="B115" s="290" t="str">
        <f>B2</f>
        <v>Tiền điện Tháng 11</v>
      </c>
      <c r="C115" s="291"/>
      <c r="D115" s="291"/>
      <c r="E115" s="292"/>
      <c r="F115" s="290" t="str">
        <f>F2</f>
        <v>Tiền nước Tháng 11</v>
      </c>
      <c r="G115" s="293"/>
      <c r="H115" s="293"/>
      <c r="I115" s="294"/>
      <c r="J115" s="295" t="str">
        <f>J2</f>
        <v>Thuê bao truyền hình cáp Tháng 11</v>
      </c>
      <c r="K115" s="297" t="str">
        <f>K2</f>
        <v>Số tiền phải đóng (đồng)</v>
      </c>
      <c r="L115" s="299"/>
      <c r="M115" s="46"/>
      <c r="N115" s="15"/>
      <c r="O115" s="15"/>
      <c r="P115" s="15"/>
    </row>
    <row r="116" spans="1:16" ht="59.25" x14ac:dyDescent="0.3">
      <c r="A116" s="289"/>
      <c r="B116" s="60" t="s">
        <v>13</v>
      </c>
      <c r="C116" s="60" t="s">
        <v>14</v>
      </c>
      <c r="D116" s="210" t="s">
        <v>15</v>
      </c>
      <c r="E116" s="208" t="s">
        <v>16</v>
      </c>
      <c r="F116" s="60" t="s">
        <v>13</v>
      </c>
      <c r="G116" s="60" t="s">
        <v>14</v>
      </c>
      <c r="H116" s="207" t="s">
        <v>17</v>
      </c>
      <c r="I116" s="209" t="s">
        <v>16</v>
      </c>
      <c r="J116" s="296"/>
      <c r="K116" s="298"/>
      <c r="L116" s="299"/>
      <c r="M116" s="46"/>
      <c r="N116" s="15"/>
      <c r="O116" s="15"/>
      <c r="P116" s="16"/>
    </row>
    <row r="117" spans="1:16" x14ac:dyDescent="0.3">
      <c r="A117" s="186">
        <f>3500000</f>
        <v>3500000</v>
      </c>
      <c r="B117" s="187">
        <v>4189</v>
      </c>
      <c r="C117" s="187">
        <v>4381</v>
      </c>
      <c r="D117" s="19">
        <f>C117-B117</f>
        <v>192</v>
      </c>
      <c r="E117" s="20">
        <f>IF(D117&lt;=50,D117*$N$2,(D117-50)*$N$3+50*$N$2)</f>
        <v>576000</v>
      </c>
      <c r="F117" s="187">
        <v>1006</v>
      </c>
      <c r="G117" s="187">
        <v>1021</v>
      </c>
      <c r="H117" s="21">
        <f>G117-F117</f>
        <v>15</v>
      </c>
      <c r="I117" s="22">
        <f>H117*$O$4</f>
        <v>270000</v>
      </c>
      <c r="J117" s="22">
        <v>0</v>
      </c>
      <c r="K117" s="23">
        <f>(A117+E117+I117+J117)</f>
        <v>4346000</v>
      </c>
      <c r="L117" s="299"/>
      <c r="M117" s="24"/>
      <c r="N117" s="25"/>
      <c r="O117" s="26"/>
      <c r="P117" s="26"/>
    </row>
    <row r="118" spans="1:16" ht="20.25" thickBot="1" x14ac:dyDescent="0.35">
      <c r="A118" s="281" t="str">
        <f>A31</f>
        <v xml:space="preserve">C.YẾN: 090.1357.000 Lưu ý: Vui lòng thanh toán trước ngày 10/12/2018 tại địa chỉ nhà số 43A Nguyễn Văn Cự, P.Tân Tạo A, Q.Bình Tân </v>
      </c>
      <c r="B118" s="282"/>
      <c r="C118" s="282"/>
      <c r="D118" s="282"/>
      <c r="E118" s="282"/>
      <c r="F118" s="282"/>
      <c r="G118" s="282"/>
      <c r="H118" s="282"/>
      <c r="I118" s="282"/>
      <c r="J118" s="282"/>
      <c r="K118" s="282"/>
      <c r="L118" s="283"/>
      <c r="M118" s="127">
        <v>926</v>
      </c>
      <c r="N118" s="284">
        <v>955</v>
      </c>
      <c r="O118" s="284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285" t="s">
        <v>52</v>
      </c>
      <c r="B121" s="286"/>
      <c r="C121" s="287" t="str">
        <f>C1</f>
        <v>TIỀN NHÀ TRỌ THÁNG 12/2018</v>
      </c>
      <c r="D121" s="287"/>
      <c r="E121" s="287"/>
      <c r="F121" s="287"/>
      <c r="G121" s="287"/>
      <c r="H121" s="287"/>
      <c r="I121" s="287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288" t="str">
        <f>A2</f>
        <v>Tiền phòng Tháng 12</v>
      </c>
      <c r="B122" s="290" t="str">
        <f>B2</f>
        <v>Tiền điện Tháng 11</v>
      </c>
      <c r="C122" s="291"/>
      <c r="D122" s="291"/>
      <c r="E122" s="292"/>
      <c r="F122" s="290" t="str">
        <f>F2</f>
        <v>Tiền nước Tháng 11</v>
      </c>
      <c r="G122" s="293"/>
      <c r="H122" s="293"/>
      <c r="I122" s="294"/>
      <c r="J122" s="295" t="str">
        <f>J2</f>
        <v>Thuê bao truyền hình cáp Tháng 11</v>
      </c>
      <c r="K122" s="297" t="str">
        <f>K2</f>
        <v>Số tiền phải đóng (đồng)</v>
      </c>
      <c r="L122" s="299"/>
      <c r="M122" s="14"/>
      <c r="N122" s="15"/>
      <c r="O122" s="15"/>
      <c r="P122" s="15"/>
    </row>
    <row r="123" spans="1:16" ht="59.25" x14ac:dyDescent="0.3">
      <c r="A123" s="289"/>
      <c r="B123" s="60" t="s">
        <v>13</v>
      </c>
      <c r="C123" s="60" t="s">
        <v>14</v>
      </c>
      <c r="D123" s="210" t="s">
        <v>15</v>
      </c>
      <c r="E123" s="208" t="s">
        <v>16</v>
      </c>
      <c r="F123" s="60" t="s">
        <v>13</v>
      </c>
      <c r="G123" s="60" t="s">
        <v>14</v>
      </c>
      <c r="H123" s="207" t="s">
        <v>17</v>
      </c>
      <c r="I123" s="209" t="s">
        <v>16</v>
      </c>
      <c r="J123" s="296"/>
      <c r="K123" s="298"/>
      <c r="L123" s="299"/>
      <c r="M123" s="14"/>
      <c r="N123" s="15"/>
      <c r="O123" s="15"/>
      <c r="P123" s="16"/>
    </row>
    <row r="124" spans="1:16" x14ac:dyDescent="0.3">
      <c r="A124" s="186">
        <v>1300000</v>
      </c>
      <c r="B124" s="187">
        <v>2335</v>
      </c>
      <c r="C124" s="187">
        <v>2463</v>
      </c>
      <c r="D124" s="19">
        <f>C124-B124</f>
        <v>128</v>
      </c>
      <c r="E124" s="48">
        <f>IF(D124&lt;=50,D124*$N$2,(D124-50)*$N$3+50*$N$2)</f>
        <v>384000</v>
      </c>
      <c r="F124" s="187">
        <v>423</v>
      </c>
      <c r="G124" s="187">
        <v>431</v>
      </c>
      <c r="H124" s="21">
        <f>G124-F124</f>
        <v>8</v>
      </c>
      <c r="I124" s="22">
        <f>H124*$O$4</f>
        <v>144000</v>
      </c>
      <c r="J124" s="22">
        <v>30000</v>
      </c>
      <c r="K124" s="23">
        <f>A124+E124+I124+J124</f>
        <v>1858000</v>
      </c>
      <c r="L124" s="299"/>
      <c r="M124" s="24"/>
      <c r="N124" s="25"/>
      <c r="O124" s="26"/>
      <c r="P124" s="26"/>
    </row>
    <row r="125" spans="1:16" ht="20.25" thickBot="1" x14ac:dyDescent="0.35">
      <c r="A125" s="300" t="str">
        <f>A31</f>
        <v xml:space="preserve">C.YẾN: 090.1357.000 Lưu ý: Vui lòng thanh toán trước ngày 10/12/2018 tại địa chỉ nhà số 43A Nguyễn Văn Cự, P.Tân Tạo A, Q.Bình Tân </v>
      </c>
      <c r="B125" s="301"/>
      <c r="C125" s="301"/>
      <c r="D125" s="301"/>
      <c r="E125" s="301"/>
      <c r="F125" s="301"/>
      <c r="G125" s="301"/>
      <c r="H125" s="301"/>
      <c r="I125" s="301"/>
      <c r="J125" s="301"/>
      <c r="K125" s="301"/>
      <c r="L125" s="302"/>
      <c r="M125" s="27"/>
      <c r="N125" s="284"/>
      <c r="O125" s="284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285" t="s">
        <v>55</v>
      </c>
      <c r="B128" s="286"/>
      <c r="C128" s="287" t="str">
        <f>C1</f>
        <v>TIỀN NHÀ TRỌ THÁNG 12/2018</v>
      </c>
      <c r="D128" s="287"/>
      <c r="E128" s="287"/>
      <c r="F128" s="287"/>
      <c r="G128" s="287"/>
      <c r="H128" s="287"/>
      <c r="I128" s="287"/>
      <c r="J128" s="44" t="s">
        <v>149</v>
      </c>
      <c r="K128" s="164" t="s">
        <v>186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288" t="str">
        <f>A2</f>
        <v>Tiền phòng Tháng 12</v>
      </c>
      <c r="B129" s="290" t="str">
        <f>B2</f>
        <v>Tiền điện Tháng 11</v>
      </c>
      <c r="C129" s="291"/>
      <c r="D129" s="291"/>
      <c r="E129" s="292"/>
      <c r="F129" s="290" t="str">
        <f>F2</f>
        <v>Tiền nước Tháng 11</v>
      </c>
      <c r="G129" s="293"/>
      <c r="H129" s="293"/>
      <c r="I129" s="294"/>
      <c r="J129" s="295" t="str">
        <f>J2</f>
        <v>Thuê bao truyền hình cáp Tháng 11</v>
      </c>
      <c r="K129" s="297" t="str">
        <f>K2</f>
        <v>Số tiền phải đóng (đồng)</v>
      </c>
      <c r="L129" s="299"/>
      <c r="M129" s="46"/>
      <c r="N129" s="15"/>
      <c r="O129" s="15"/>
      <c r="P129" s="15"/>
    </row>
    <row r="130" spans="1:17" ht="59.25" x14ac:dyDescent="0.3">
      <c r="A130" s="289"/>
      <c r="B130" s="60" t="s">
        <v>13</v>
      </c>
      <c r="C130" s="60" t="s">
        <v>14</v>
      </c>
      <c r="D130" s="210" t="s">
        <v>15</v>
      </c>
      <c r="E130" s="208" t="s">
        <v>16</v>
      </c>
      <c r="F130" s="60" t="s">
        <v>13</v>
      </c>
      <c r="G130" s="60" t="s">
        <v>14</v>
      </c>
      <c r="H130" s="207" t="s">
        <v>17</v>
      </c>
      <c r="I130" s="209" t="s">
        <v>16</v>
      </c>
      <c r="J130" s="296"/>
      <c r="K130" s="298"/>
      <c r="L130" s="299"/>
      <c r="M130" s="46"/>
      <c r="N130" s="15"/>
      <c r="O130" s="15"/>
      <c r="P130" s="16"/>
    </row>
    <row r="131" spans="1:17" ht="19.899999999999999" customHeight="1" x14ac:dyDescent="0.3">
      <c r="A131" s="186">
        <f>A124</f>
        <v>1300000</v>
      </c>
      <c r="B131" s="187">
        <v>2829</v>
      </c>
      <c r="C131" s="187">
        <v>2869</v>
      </c>
      <c r="D131" s="19">
        <f>C131-B131</f>
        <v>40</v>
      </c>
      <c r="E131" s="48">
        <f>IF(D131&lt;=50,D131*$N$2,(D131-50)*$N$3+50*$N$2)</f>
        <v>120000</v>
      </c>
      <c r="F131" s="187">
        <v>584</v>
      </c>
      <c r="G131" s="187">
        <v>591</v>
      </c>
      <c r="H131" s="21">
        <f>G131-F131</f>
        <v>7</v>
      </c>
      <c r="I131" s="22">
        <f>H131*$O$4</f>
        <v>126000</v>
      </c>
      <c r="J131" s="22">
        <v>30000</v>
      </c>
      <c r="K131" s="23">
        <f>(A131+E131+I131+J131)</f>
        <v>1576000</v>
      </c>
      <c r="L131" s="299"/>
      <c r="M131" s="24"/>
      <c r="N131" s="25"/>
      <c r="O131" s="26"/>
      <c r="P131" s="26"/>
    </row>
    <row r="132" spans="1:17" ht="20.100000000000001" customHeight="1" thickBot="1" x14ac:dyDescent="0.35">
      <c r="A132" s="281" t="str">
        <f>A31</f>
        <v xml:space="preserve">C.YẾN: 090.1357.000 Lưu ý: Vui lòng thanh toán trước ngày 10/12/2018 tại địa chỉ nhà số 43A Nguyễn Văn Cự, P.Tân Tạo A, Q.Bình Tân </v>
      </c>
      <c r="B132" s="282"/>
      <c r="C132" s="282"/>
      <c r="D132" s="282"/>
      <c r="E132" s="282"/>
      <c r="F132" s="282"/>
      <c r="G132" s="282"/>
      <c r="H132" s="282"/>
      <c r="I132" s="282"/>
      <c r="J132" s="282"/>
      <c r="K132" s="282"/>
      <c r="L132" s="283"/>
      <c r="M132" s="127"/>
      <c r="N132" s="284"/>
      <c r="O132" s="284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211"/>
      <c r="O133" s="211"/>
    </row>
    <row r="134" spans="1:17" ht="30" customHeight="1" thickTop="1" x14ac:dyDescent="0.3">
      <c r="A134" s="285" t="s">
        <v>56</v>
      </c>
      <c r="B134" s="286"/>
      <c r="C134" s="287" t="str">
        <f>C1</f>
        <v>TIỀN NHÀ TRỌ THÁNG 12/2018</v>
      </c>
      <c r="D134" s="287"/>
      <c r="E134" s="287"/>
      <c r="F134" s="287"/>
      <c r="G134" s="287"/>
      <c r="H134" s="287"/>
      <c r="I134" s="287"/>
      <c r="J134" s="44" t="s">
        <v>198</v>
      </c>
      <c r="K134" s="45" t="s">
        <v>120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288" t="str">
        <f>A2</f>
        <v>Tiền phòng Tháng 12</v>
      </c>
      <c r="B135" s="290" t="str">
        <f>B2</f>
        <v>Tiền điện Tháng 11</v>
      </c>
      <c r="C135" s="291"/>
      <c r="D135" s="291"/>
      <c r="E135" s="292"/>
      <c r="F135" s="290" t="str">
        <f>F129</f>
        <v>Tiền nước Tháng 11</v>
      </c>
      <c r="G135" s="293"/>
      <c r="H135" s="293"/>
      <c r="I135" s="294"/>
      <c r="J135" s="295" t="str">
        <f>J2</f>
        <v>Thuê bao truyền hình cáp Tháng 11</v>
      </c>
      <c r="K135" s="297" t="str">
        <f>K2</f>
        <v>Số tiền phải đóng (đồng)</v>
      </c>
      <c r="L135" s="299"/>
      <c r="M135" s="14"/>
      <c r="N135" s="15"/>
      <c r="O135" s="15"/>
      <c r="P135" s="15"/>
    </row>
    <row r="136" spans="1:17" ht="39.950000000000003" customHeight="1" x14ac:dyDescent="0.3">
      <c r="A136" s="289"/>
      <c r="B136" s="60" t="s">
        <v>13</v>
      </c>
      <c r="C136" s="60" t="s">
        <v>14</v>
      </c>
      <c r="D136" s="210" t="s">
        <v>15</v>
      </c>
      <c r="E136" s="208" t="s">
        <v>16</v>
      </c>
      <c r="F136" s="60" t="s">
        <v>13</v>
      </c>
      <c r="G136" s="60" t="s">
        <v>14</v>
      </c>
      <c r="H136" s="207" t="s">
        <v>17</v>
      </c>
      <c r="I136" s="209" t="s">
        <v>16</v>
      </c>
      <c r="J136" s="296"/>
      <c r="K136" s="298"/>
      <c r="L136" s="299"/>
      <c r="M136" s="14"/>
      <c r="N136" s="15"/>
      <c r="O136" s="15"/>
      <c r="P136" s="16"/>
    </row>
    <row r="137" spans="1:17" ht="20.100000000000001" customHeight="1" x14ac:dyDescent="0.3">
      <c r="A137" s="186">
        <f>A131</f>
        <v>1300000</v>
      </c>
      <c r="B137" s="187">
        <v>4579</v>
      </c>
      <c r="C137" s="187">
        <v>4623</v>
      </c>
      <c r="D137" s="19">
        <f>C137-B137</f>
        <v>44</v>
      </c>
      <c r="E137" s="48">
        <f>IF(D137&lt;=50,D137*$N$2,(D137-50)*$N$3+50*$N$2)</f>
        <v>132000</v>
      </c>
      <c r="F137" s="187">
        <v>472</v>
      </c>
      <c r="G137" s="187">
        <v>481</v>
      </c>
      <c r="H137" s="21">
        <f>G137-F137</f>
        <v>9</v>
      </c>
      <c r="I137" s="22">
        <f>H137*$O$4</f>
        <v>162000</v>
      </c>
      <c r="J137" s="22">
        <v>0</v>
      </c>
      <c r="K137" s="23">
        <f>(A137+E137+I137+J137)</f>
        <v>1594000</v>
      </c>
      <c r="L137" s="299"/>
      <c r="M137" s="24"/>
      <c r="N137" s="25"/>
      <c r="O137" s="26"/>
      <c r="P137" s="26"/>
    </row>
    <row r="138" spans="1:17" ht="20.100000000000001" customHeight="1" thickBot="1" x14ac:dyDescent="0.35">
      <c r="A138" s="300" t="str">
        <f>A31</f>
        <v xml:space="preserve">C.YẾN: 090.1357.000 Lưu ý: Vui lòng thanh toán trước ngày 10/12/2018 tại địa chỉ nhà số 43A Nguyễn Văn Cự, P.Tân Tạo A, Q.Bình Tân </v>
      </c>
      <c r="B138" s="301"/>
      <c r="C138" s="301"/>
      <c r="D138" s="301"/>
      <c r="E138" s="301"/>
      <c r="F138" s="301"/>
      <c r="G138" s="301"/>
      <c r="H138" s="301"/>
      <c r="I138" s="301"/>
      <c r="J138" s="301"/>
      <c r="K138" s="301"/>
      <c r="L138" s="302"/>
      <c r="M138" s="130"/>
      <c r="N138" s="284"/>
      <c r="O138" s="284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285" t="s">
        <v>59</v>
      </c>
      <c r="B141" s="286"/>
      <c r="C141" s="287" t="str">
        <f>C1</f>
        <v>TIỀN NHÀ TRỌ THÁNG 12/2018</v>
      </c>
      <c r="D141" s="287"/>
      <c r="E141" s="287"/>
      <c r="F141" s="287"/>
      <c r="G141" s="287"/>
      <c r="H141" s="287"/>
      <c r="I141" s="287"/>
      <c r="J141" s="44" t="s">
        <v>128</v>
      </c>
      <c r="K141" s="45" t="s">
        <v>129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288" t="str">
        <f>A2</f>
        <v>Tiền phòng Tháng 12</v>
      </c>
      <c r="B142" s="290" t="str">
        <f>B2</f>
        <v>Tiền điện Tháng 11</v>
      </c>
      <c r="C142" s="291"/>
      <c r="D142" s="291"/>
      <c r="E142" s="292"/>
      <c r="F142" s="290" t="str">
        <f>F2</f>
        <v>Tiền nước Tháng 11</v>
      </c>
      <c r="G142" s="293"/>
      <c r="H142" s="293"/>
      <c r="I142" s="294"/>
      <c r="J142" s="295" t="str">
        <f>J2</f>
        <v>Thuê bao truyền hình cáp Tháng 11</v>
      </c>
      <c r="K142" s="297" t="str">
        <f>K2</f>
        <v>Số tiền phải đóng (đồng)</v>
      </c>
      <c r="L142" s="299"/>
      <c r="M142" s="14"/>
      <c r="N142" s="15"/>
      <c r="O142" s="15"/>
      <c r="P142" s="15"/>
    </row>
    <row r="143" spans="1:17" ht="39.950000000000003" customHeight="1" x14ac:dyDescent="0.3">
      <c r="A143" s="289"/>
      <c r="B143" s="60" t="s">
        <v>13</v>
      </c>
      <c r="C143" s="60" t="s">
        <v>14</v>
      </c>
      <c r="D143" s="210" t="s">
        <v>15</v>
      </c>
      <c r="E143" s="208" t="s">
        <v>16</v>
      </c>
      <c r="F143" s="60" t="s">
        <v>13</v>
      </c>
      <c r="G143" s="60" t="s">
        <v>14</v>
      </c>
      <c r="H143" s="207" t="s">
        <v>17</v>
      </c>
      <c r="I143" s="209" t="s">
        <v>16</v>
      </c>
      <c r="J143" s="296"/>
      <c r="K143" s="298"/>
      <c r="L143" s="299"/>
      <c r="M143" s="14"/>
      <c r="N143" s="15"/>
      <c r="O143" s="15"/>
      <c r="P143" s="16"/>
    </row>
    <row r="144" spans="1:17" ht="20.100000000000001" customHeight="1" x14ac:dyDescent="0.3">
      <c r="A144" s="186">
        <f>A137</f>
        <v>1300000</v>
      </c>
      <c r="B144" s="187">
        <v>7009</v>
      </c>
      <c r="C144" s="187">
        <v>7035</v>
      </c>
      <c r="D144" s="19">
        <f>C144-B144</f>
        <v>26</v>
      </c>
      <c r="E144" s="48">
        <f>IF(D144&lt;=50,D144*$N$2,(D144-50)*$N$3+50*$N$2)</f>
        <v>78000</v>
      </c>
      <c r="F144" s="187">
        <v>501</v>
      </c>
      <c r="G144" s="187">
        <v>509</v>
      </c>
      <c r="H144" s="21">
        <f>G144-F144</f>
        <v>8</v>
      </c>
      <c r="I144" s="22">
        <f>H144*$O$4</f>
        <v>144000</v>
      </c>
      <c r="J144" s="22">
        <v>0</v>
      </c>
      <c r="K144" s="23">
        <f>A144+E144+I144+J144</f>
        <v>1522000</v>
      </c>
      <c r="L144" s="299"/>
      <c r="M144" s="24"/>
      <c r="N144" s="25"/>
      <c r="O144" s="26"/>
      <c r="P144" s="26"/>
    </row>
    <row r="145" spans="1:17" ht="20.100000000000001" customHeight="1" thickBot="1" x14ac:dyDescent="0.35">
      <c r="A145" s="281" t="s">
        <v>97</v>
      </c>
      <c r="B145" s="282"/>
      <c r="C145" s="282"/>
      <c r="D145" s="282"/>
      <c r="E145" s="282"/>
      <c r="F145" s="282"/>
      <c r="G145" s="282"/>
      <c r="H145" s="282"/>
      <c r="I145" s="282"/>
      <c r="J145" s="282"/>
      <c r="K145" s="282"/>
      <c r="L145" s="283"/>
      <c r="M145" s="27"/>
      <c r="N145" s="284"/>
      <c r="O145" s="284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285" t="s">
        <v>60</v>
      </c>
      <c r="B148" s="286"/>
      <c r="C148" s="287" t="str">
        <f>C1</f>
        <v>TIỀN NHÀ TRỌ THÁNG 12/2018</v>
      </c>
      <c r="D148" s="287"/>
      <c r="E148" s="287"/>
      <c r="F148" s="287"/>
      <c r="G148" s="287"/>
      <c r="H148" s="287"/>
      <c r="I148" s="287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288" t="str">
        <f>A2</f>
        <v>Tiền phòng Tháng 12</v>
      </c>
      <c r="B149" s="290" t="str">
        <f>B2</f>
        <v>Tiền điện Tháng 11</v>
      </c>
      <c r="C149" s="291"/>
      <c r="D149" s="291"/>
      <c r="E149" s="292"/>
      <c r="F149" s="290" t="str">
        <f>F2</f>
        <v>Tiền nước Tháng 11</v>
      </c>
      <c r="G149" s="293"/>
      <c r="H149" s="293"/>
      <c r="I149" s="294"/>
      <c r="J149" s="295" t="str">
        <f>J2</f>
        <v>Thuê bao truyền hình cáp Tháng 11</v>
      </c>
      <c r="K149" s="297" t="str">
        <f>K2</f>
        <v>Số tiền phải đóng (đồng)</v>
      </c>
      <c r="L149" s="299"/>
      <c r="M149" s="46"/>
      <c r="N149" s="15"/>
      <c r="O149" s="15"/>
      <c r="P149" s="15"/>
    </row>
    <row r="150" spans="1:17" ht="39.950000000000003" customHeight="1" x14ac:dyDescent="0.3">
      <c r="A150" s="289"/>
      <c r="B150" s="60" t="s">
        <v>13</v>
      </c>
      <c r="C150" s="60" t="s">
        <v>14</v>
      </c>
      <c r="D150" s="210" t="s">
        <v>15</v>
      </c>
      <c r="E150" s="208" t="s">
        <v>16</v>
      </c>
      <c r="F150" s="60" t="s">
        <v>13</v>
      </c>
      <c r="G150" s="60" t="s">
        <v>14</v>
      </c>
      <c r="H150" s="207" t="s">
        <v>17</v>
      </c>
      <c r="I150" s="209" t="s">
        <v>16</v>
      </c>
      <c r="J150" s="296"/>
      <c r="K150" s="298"/>
      <c r="L150" s="299"/>
      <c r="M150" s="46"/>
      <c r="N150" s="15"/>
      <c r="O150" s="15"/>
      <c r="P150" s="16"/>
    </row>
    <row r="151" spans="1:17" ht="20.100000000000001" customHeight="1" x14ac:dyDescent="0.3">
      <c r="A151" s="186">
        <f>A144</f>
        <v>1300000</v>
      </c>
      <c r="B151" s="187">
        <v>3453</v>
      </c>
      <c r="C151" s="187">
        <v>3501</v>
      </c>
      <c r="D151" s="19">
        <f>C151-B151</f>
        <v>48</v>
      </c>
      <c r="E151" s="48">
        <f>IF(D151&lt;=50,D151*$N$2,(D151-50)*$N$3+50*$N$2)</f>
        <v>144000</v>
      </c>
      <c r="F151" s="187">
        <v>221</v>
      </c>
      <c r="G151" s="187">
        <v>223</v>
      </c>
      <c r="H151" s="21">
        <f>G151-F151</f>
        <v>2</v>
      </c>
      <c r="I151" s="22">
        <f>H151*$O$4</f>
        <v>36000</v>
      </c>
      <c r="J151" s="22">
        <v>30000</v>
      </c>
      <c r="K151" s="23">
        <f>A151+E151+I151+J151</f>
        <v>1510000</v>
      </c>
      <c r="L151" s="299"/>
      <c r="M151" s="24"/>
      <c r="N151" s="25"/>
      <c r="O151" s="26"/>
      <c r="P151" s="26"/>
    </row>
    <row r="152" spans="1:17" ht="20.100000000000001" customHeight="1" thickBot="1" x14ac:dyDescent="0.35">
      <c r="A152" s="281" t="str">
        <f>A31</f>
        <v xml:space="preserve">C.YẾN: 090.1357.000 Lưu ý: Vui lòng thanh toán trước ngày 10/12/2018 tại địa chỉ nhà số 43A Nguyễn Văn Cự, P.Tân Tạo A, Q.Bình Tân </v>
      </c>
      <c r="B152" s="282"/>
      <c r="C152" s="282"/>
      <c r="D152" s="282"/>
      <c r="E152" s="282"/>
      <c r="F152" s="282"/>
      <c r="G152" s="282"/>
      <c r="H152" s="282"/>
      <c r="I152" s="282"/>
      <c r="J152" s="282"/>
      <c r="K152" s="282"/>
      <c r="L152" s="283"/>
      <c r="M152" s="127"/>
      <c r="N152" s="284"/>
      <c r="O152" s="284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285" t="s">
        <v>63</v>
      </c>
      <c r="B155" s="286"/>
      <c r="C155" s="287" t="str">
        <f>C1</f>
        <v>TIỀN NHÀ TRỌ THÁNG 12/2018</v>
      </c>
      <c r="D155" s="287"/>
      <c r="E155" s="287"/>
      <c r="F155" s="287"/>
      <c r="G155" s="287"/>
      <c r="H155" s="287"/>
      <c r="I155" s="287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288" t="str">
        <f>A2</f>
        <v>Tiền phòng Tháng 12</v>
      </c>
      <c r="B156" s="290" t="str">
        <f>B2</f>
        <v>Tiền điện Tháng 11</v>
      </c>
      <c r="C156" s="291"/>
      <c r="D156" s="291"/>
      <c r="E156" s="292"/>
      <c r="F156" s="290" t="str">
        <f>F2</f>
        <v>Tiền nước Tháng 11</v>
      </c>
      <c r="G156" s="293"/>
      <c r="H156" s="293"/>
      <c r="I156" s="294"/>
      <c r="J156" s="295" t="str">
        <f>J2</f>
        <v>Thuê bao truyền hình cáp Tháng 11</v>
      </c>
      <c r="K156" s="297" t="str">
        <f>K2</f>
        <v>Số tiền phải đóng (đồng)</v>
      </c>
      <c r="L156" s="299"/>
      <c r="M156" s="14"/>
      <c r="N156" s="15"/>
      <c r="O156" s="15"/>
      <c r="P156" s="15"/>
    </row>
    <row r="157" spans="1:17" ht="39.950000000000003" customHeight="1" x14ac:dyDescent="0.3">
      <c r="A157" s="289"/>
      <c r="B157" s="60" t="s">
        <v>13</v>
      </c>
      <c r="C157" s="60" t="s">
        <v>14</v>
      </c>
      <c r="D157" s="210" t="s">
        <v>15</v>
      </c>
      <c r="E157" s="208" t="s">
        <v>16</v>
      </c>
      <c r="F157" s="60" t="s">
        <v>13</v>
      </c>
      <c r="G157" s="60" t="s">
        <v>14</v>
      </c>
      <c r="H157" s="207" t="s">
        <v>17</v>
      </c>
      <c r="I157" s="209" t="s">
        <v>16</v>
      </c>
      <c r="J157" s="296"/>
      <c r="K157" s="298"/>
      <c r="L157" s="299"/>
      <c r="M157" s="14"/>
      <c r="N157" s="15"/>
      <c r="O157" s="15"/>
      <c r="P157" s="16"/>
    </row>
    <row r="158" spans="1:17" ht="20.100000000000001" customHeight="1" x14ac:dyDescent="0.3">
      <c r="A158" s="186">
        <f>A124</f>
        <v>1300000</v>
      </c>
      <c r="B158" s="187">
        <v>1057</v>
      </c>
      <c r="C158" s="187">
        <v>1110</v>
      </c>
      <c r="D158" s="19">
        <f>C158-B158</f>
        <v>53</v>
      </c>
      <c r="E158" s="48">
        <f>IF(D158&lt;=50,D158*$N$2,(D158-50)*$N$3+50*$N$2)</f>
        <v>159000</v>
      </c>
      <c r="F158" s="187">
        <v>581</v>
      </c>
      <c r="G158" s="187">
        <v>590</v>
      </c>
      <c r="H158" s="21">
        <f>G158-F158</f>
        <v>9</v>
      </c>
      <c r="I158" s="22">
        <f>H158*$O$4</f>
        <v>162000</v>
      </c>
      <c r="J158" s="22">
        <f>30000</f>
        <v>30000</v>
      </c>
      <c r="K158" s="23">
        <f>A158+[1]T3!E155+I158+J158</f>
        <v>1669000</v>
      </c>
      <c r="L158" s="299"/>
      <c r="M158" s="24"/>
      <c r="N158" s="25"/>
      <c r="O158" s="26"/>
      <c r="P158" s="26"/>
    </row>
    <row r="159" spans="1:17" ht="20.100000000000001" customHeight="1" thickBot="1" x14ac:dyDescent="0.35">
      <c r="A159" s="281" t="str">
        <f>A31</f>
        <v xml:space="preserve">C.YẾN: 090.1357.000 Lưu ý: Vui lòng thanh toán trước ngày 10/12/2018 tại địa chỉ nhà số 43A Nguyễn Văn Cự, P.Tân Tạo A, Q.Bình Tân </v>
      </c>
      <c r="B159" s="282"/>
      <c r="C159" s="282"/>
      <c r="D159" s="282"/>
      <c r="E159" s="282"/>
      <c r="F159" s="282"/>
      <c r="G159" s="282"/>
      <c r="H159" s="282"/>
      <c r="I159" s="282"/>
      <c r="J159" s="282"/>
      <c r="K159" s="282"/>
      <c r="L159" s="283"/>
      <c r="M159" s="27"/>
      <c r="N159" s="284"/>
      <c r="O159" s="284"/>
    </row>
    <row r="160" spans="1:17" ht="46.5" customHeight="1" thickTop="1" thickBot="1" x14ac:dyDescent="0.35">
      <c r="A160" s="8"/>
      <c r="B160" s="78"/>
      <c r="C160" s="78"/>
      <c r="D160" s="78"/>
      <c r="K160" s="33"/>
      <c r="M160" s="3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265" t="s">
        <v>65</v>
      </c>
      <c r="B162" s="266"/>
      <c r="C162" s="266"/>
      <c r="D162" s="267"/>
      <c r="E162" s="268" t="s">
        <v>66</v>
      </c>
      <c r="F162" s="241" t="s">
        <v>67</v>
      </c>
      <c r="G162" s="280"/>
      <c r="H162" s="280"/>
      <c r="I162" s="280"/>
      <c r="J162" s="241" t="s">
        <v>68</v>
      </c>
      <c r="K162" s="241" t="s">
        <v>69</v>
      </c>
      <c r="L162" s="241" t="s">
        <v>70</v>
      </c>
      <c r="M162" s="80"/>
    </row>
    <row r="163" spans="1:14" ht="42" customHeight="1" x14ac:dyDescent="0.3">
      <c r="A163" s="81" t="s">
        <v>13</v>
      </c>
      <c r="B163" s="210" t="s">
        <v>14</v>
      </c>
      <c r="C163" s="210" t="s">
        <v>15</v>
      </c>
      <c r="D163" s="82" t="s">
        <v>16</v>
      </c>
      <c r="E163" s="279"/>
      <c r="F163" s="210" t="s">
        <v>13</v>
      </c>
      <c r="G163" s="210" t="s">
        <v>14</v>
      </c>
      <c r="H163" s="207" t="s">
        <v>17</v>
      </c>
      <c r="I163" s="212" t="s">
        <v>16</v>
      </c>
      <c r="J163" s="242"/>
      <c r="K163" s="242"/>
      <c r="L163" s="242"/>
      <c r="M163" s="84"/>
    </row>
    <row r="164" spans="1:14" x14ac:dyDescent="0.3">
      <c r="A164" s="273">
        <f>B4+B11+B18+B25+B30+B37+B44+B51</f>
        <v>20945</v>
      </c>
      <c r="B164" s="273">
        <f>C4+C11+C18+C25+C30+C37+C44+C51</f>
        <v>21973</v>
      </c>
      <c r="C164" s="247">
        <f>B164-A164</f>
        <v>1028</v>
      </c>
      <c r="D164" s="275">
        <f>E4+E11+E18+E25+E30+E37+E44+E51</f>
        <v>2560000</v>
      </c>
      <c r="E164" s="273">
        <f>J4+J11+J18+J25+J30+J37+J44+J51</f>
        <v>60000</v>
      </c>
      <c r="F164" s="210">
        <f>F4+F11+F18+F25+F30+F37+F44+F51</f>
        <v>4983</v>
      </c>
      <c r="G164" s="210">
        <f>+G4+G11+G18+G25+G30+G37+G44+G51</f>
        <v>5042</v>
      </c>
      <c r="H164" s="207">
        <f>G164-F164</f>
        <v>59</v>
      </c>
      <c r="I164" s="85">
        <f>I4+I11+I18+I25+I30+I37+I44+I51</f>
        <v>800000</v>
      </c>
      <c r="J164" s="5">
        <v>1787661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274"/>
      <c r="B165" s="274"/>
      <c r="C165" s="249"/>
      <c r="D165" s="276"/>
      <c r="E165" s="274"/>
      <c r="F165" s="237" t="s">
        <v>71</v>
      </c>
      <c r="G165" s="237"/>
      <c r="H165" s="237"/>
      <c r="I165" s="237"/>
      <c r="J165" s="86">
        <f>D164-J164</f>
        <v>772339</v>
      </c>
      <c r="K165" s="86"/>
      <c r="L165" s="87">
        <f>I164-L164</f>
        <v>239000</v>
      </c>
      <c r="N165" s="8"/>
    </row>
    <row r="166" spans="1:14" ht="21" thickTop="1" thickBot="1" x14ac:dyDescent="0.35">
      <c r="A166" s="190">
        <v>32708</v>
      </c>
      <c r="B166" s="190">
        <v>33605</v>
      </c>
      <c r="C166" s="221">
        <f>B166-A166</f>
        <v>897</v>
      </c>
      <c r="D166" s="89"/>
      <c r="F166" s="188">
        <v>2280</v>
      </c>
      <c r="G166" s="188">
        <v>2333</v>
      </c>
      <c r="H166" s="220">
        <f>G166-F166</f>
        <v>53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265" t="s">
        <v>65</v>
      </c>
      <c r="B168" s="266"/>
      <c r="C168" s="266"/>
      <c r="D168" s="267"/>
      <c r="E168" s="268" t="s">
        <v>66</v>
      </c>
      <c r="F168" s="241" t="s">
        <v>67</v>
      </c>
      <c r="G168" s="280"/>
      <c r="H168" s="280"/>
      <c r="I168" s="280"/>
      <c r="J168" s="241" t="s">
        <v>68</v>
      </c>
      <c r="K168" s="241" t="s">
        <v>69</v>
      </c>
      <c r="L168" s="241" t="s">
        <v>70</v>
      </c>
      <c r="M168" s="90"/>
      <c r="N168" s="8"/>
    </row>
    <row r="169" spans="1:14" ht="59.25" x14ac:dyDescent="0.3">
      <c r="A169" s="81" t="s">
        <v>13</v>
      </c>
      <c r="B169" s="210" t="s">
        <v>14</v>
      </c>
      <c r="C169" s="210" t="s">
        <v>15</v>
      </c>
      <c r="D169" s="82" t="s">
        <v>16</v>
      </c>
      <c r="E169" s="279"/>
      <c r="F169" s="210" t="s">
        <v>13</v>
      </c>
      <c r="G169" s="210" t="s">
        <v>14</v>
      </c>
      <c r="H169" s="207" t="s">
        <v>17</v>
      </c>
      <c r="I169" s="212" t="s">
        <v>16</v>
      </c>
      <c r="J169" s="242"/>
      <c r="K169" s="242"/>
      <c r="L169" s="242"/>
      <c r="M169" s="90"/>
      <c r="N169" s="8"/>
    </row>
    <row r="170" spans="1:14" x14ac:dyDescent="0.3">
      <c r="A170" s="271">
        <f>+B56+B63+B70+B77+B82+B89+B96+B103+B110</f>
        <v>63371</v>
      </c>
      <c r="B170" s="273">
        <f>+C56+C63+C70+C77+C82+C89+C96+C103+C110</f>
        <v>64144</v>
      </c>
      <c r="C170" s="247">
        <f>B170-A170</f>
        <v>773</v>
      </c>
      <c r="D170" s="275">
        <f>E56+E63+E70+E77+E82+E89+E96+E103+E110</f>
        <v>2319000</v>
      </c>
      <c r="E170" s="273">
        <f>+J56+J63+J70+J77+J82+J89+J96+J103+J110</f>
        <v>30000</v>
      </c>
      <c r="F170" s="210">
        <f>F56+F63+F70+F77+F82+F89+F96+F103+F110</f>
        <v>5044</v>
      </c>
      <c r="G170" s="210">
        <f>G56+G63+G70+G77+G82+G96+G103+G110+G89</f>
        <v>5104</v>
      </c>
      <c r="H170" s="207">
        <f>G170-F170</f>
        <v>60</v>
      </c>
      <c r="I170" s="85">
        <v>561000</v>
      </c>
      <c r="J170" s="5">
        <v>1416195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272"/>
      <c r="B171" s="274"/>
      <c r="C171" s="249"/>
      <c r="D171" s="276"/>
      <c r="E171" s="274"/>
      <c r="F171" s="237" t="s">
        <v>71</v>
      </c>
      <c r="G171" s="237"/>
      <c r="H171" s="237"/>
      <c r="I171" s="237"/>
      <c r="J171" s="86">
        <f>D170-J170</f>
        <v>902805</v>
      </c>
      <c r="K171" s="86"/>
      <c r="L171" s="87">
        <f>I170-L170</f>
        <v>213000</v>
      </c>
      <c r="N171" s="8"/>
    </row>
    <row r="172" spans="1:14" ht="21" thickTop="1" thickBot="1" x14ac:dyDescent="0.35">
      <c r="A172" s="191">
        <v>38762</v>
      </c>
      <c r="B172" s="191">
        <v>39530</v>
      </c>
      <c r="C172" s="221">
        <f>B172-A172</f>
        <v>768</v>
      </c>
      <c r="D172" s="137"/>
      <c r="F172" s="188">
        <v>1956</v>
      </c>
      <c r="G172" s="188">
        <v>2012</v>
      </c>
      <c r="H172" s="220">
        <f>G172-F172</f>
        <v>56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265" t="s">
        <v>65</v>
      </c>
      <c r="B174" s="266"/>
      <c r="C174" s="266"/>
      <c r="D174" s="267"/>
      <c r="E174" s="268" t="s">
        <v>66</v>
      </c>
      <c r="F174" s="241" t="s">
        <v>67</v>
      </c>
      <c r="G174" s="280"/>
      <c r="H174" s="280"/>
      <c r="I174" s="280"/>
      <c r="J174" s="241" t="s">
        <v>68</v>
      </c>
      <c r="K174" s="241" t="s">
        <v>69</v>
      </c>
      <c r="L174" s="241" t="s">
        <v>70</v>
      </c>
      <c r="N174" s="8"/>
    </row>
    <row r="175" spans="1:14" ht="59.25" x14ac:dyDescent="0.3">
      <c r="A175" s="81" t="s">
        <v>13</v>
      </c>
      <c r="B175" s="210" t="s">
        <v>14</v>
      </c>
      <c r="C175" s="210" t="s">
        <v>15</v>
      </c>
      <c r="D175" s="82" t="s">
        <v>16</v>
      </c>
      <c r="E175" s="279"/>
      <c r="F175" s="210" t="s">
        <v>13</v>
      </c>
      <c r="G175" s="210" t="s">
        <v>14</v>
      </c>
      <c r="H175" s="207" t="s">
        <v>17</v>
      </c>
      <c r="I175" s="212" t="s">
        <v>16</v>
      </c>
      <c r="J175" s="242"/>
      <c r="K175" s="242"/>
      <c r="L175" s="242"/>
      <c r="N175" s="8"/>
    </row>
    <row r="176" spans="1:14" x14ac:dyDescent="0.3">
      <c r="A176" s="271">
        <f>+B117+B124+B131+B137+B144+B151+B158</f>
        <v>25451</v>
      </c>
      <c r="B176" s="273">
        <f>+C117+C124+C131+C137+C144+C151+C158</f>
        <v>25982</v>
      </c>
      <c r="C176" s="247">
        <f>B176-A176</f>
        <v>531</v>
      </c>
      <c r="D176" s="275">
        <f>E117+E124+E131+E137+E144+E151+E158</f>
        <v>1593000</v>
      </c>
      <c r="E176" s="273">
        <f>J117+J124+J131+J137+J144+J151+J158</f>
        <v>120000</v>
      </c>
      <c r="F176" s="210">
        <f>F117+F124+F131+F137+F144+F151+F158</f>
        <v>3788</v>
      </c>
      <c r="G176" s="210">
        <f>G117+G124+G131+G137+G144+G151+G158</f>
        <v>3846</v>
      </c>
      <c r="H176" s="207">
        <f>G176-F176</f>
        <v>58</v>
      </c>
      <c r="I176" s="85">
        <f>I117+I124+I131+I137+I144+I151+I158</f>
        <v>1044000</v>
      </c>
      <c r="J176" s="5">
        <v>983565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272"/>
      <c r="B177" s="274"/>
      <c r="C177" s="249"/>
      <c r="D177" s="276"/>
      <c r="E177" s="274"/>
      <c r="F177" s="277" t="s">
        <v>71</v>
      </c>
      <c r="G177" s="278"/>
      <c r="H177" s="278"/>
      <c r="I177" s="95">
        <f>I176-L177</f>
        <v>311000</v>
      </c>
      <c r="J177" s="86">
        <f>D176-J176</f>
        <v>609435</v>
      </c>
      <c r="K177" s="86"/>
      <c r="L177" s="87">
        <f>I176-L176</f>
        <v>733000</v>
      </c>
      <c r="N177" s="8"/>
    </row>
    <row r="178" spans="1:15" ht="21" thickTop="1" thickBot="1" x14ac:dyDescent="0.35">
      <c r="A178" s="190">
        <v>20406</v>
      </c>
      <c r="B178" s="190">
        <v>20939</v>
      </c>
      <c r="C178" s="221">
        <f>B178-A178</f>
        <v>533</v>
      </c>
      <c r="D178" s="89"/>
      <c r="E178" s="96"/>
      <c r="F178" s="188">
        <v>828</v>
      </c>
      <c r="G178" s="188">
        <v>882</v>
      </c>
      <c r="H178" s="97">
        <f>G178-F178</f>
        <v>54</v>
      </c>
      <c r="I178" s="98"/>
      <c r="N178" s="8"/>
    </row>
    <row r="179" spans="1:15" ht="20.25" thickTop="1" thickBot="1" x14ac:dyDescent="0.35">
      <c r="A179" s="263" t="s">
        <v>74</v>
      </c>
      <c r="B179" s="264"/>
      <c r="C179" s="78"/>
      <c r="D179" s="78"/>
      <c r="N179" s="8"/>
    </row>
    <row r="180" spans="1:15" ht="19.5" thickTop="1" x14ac:dyDescent="0.3">
      <c r="A180" s="265" t="s">
        <v>65</v>
      </c>
      <c r="B180" s="266"/>
      <c r="C180" s="266"/>
      <c r="D180" s="267"/>
      <c r="E180" s="268" t="s">
        <v>66</v>
      </c>
      <c r="F180" s="241" t="s">
        <v>67</v>
      </c>
      <c r="G180" s="241"/>
      <c r="H180" s="241"/>
      <c r="I180" s="241"/>
      <c r="J180" s="241" t="s">
        <v>68</v>
      </c>
      <c r="K180" s="241" t="s">
        <v>69</v>
      </c>
      <c r="L180" s="241" t="s">
        <v>75</v>
      </c>
      <c r="M180" s="243" t="s">
        <v>76</v>
      </c>
    </row>
    <row r="181" spans="1:15" ht="59.25" x14ac:dyDescent="0.3">
      <c r="A181" s="81" t="s">
        <v>13</v>
      </c>
      <c r="B181" s="210" t="s">
        <v>14</v>
      </c>
      <c r="C181" s="210" t="s">
        <v>15</v>
      </c>
      <c r="D181" s="82" t="s">
        <v>16</v>
      </c>
      <c r="E181" s="269"/>
      <c r="F181" s="210" t="s">
        <v>13</v>
      </c>
      <c r="G181" s="210" t="s">
        <v>14</v>
      </c>
      <c r="H181" s="207" t="s">
        <v>17</v>
      </c>
      <c r="I181" s="212" t="s">
        <v>16</v>
      </c>
      <c r="J181" s="270"/>
      <c r="K181" s="270"/>
      <c r="L181" s="242"/>
      <c r="M181" s="243"/>
      <c r="N181" s="37">
        <f>J182+L182</f>
        <v>5407421</v>
      </c>
      <c r="O181" s="99">
        <f>N181+N183</f>
        <v>5407421</v>
      </c>
    </row>
    <row r="182" spans="1:15" ht="20.25" thickBot="1" x14ac:dyDescent="0.4">
      <c r="A182" s="244">
        <f>A164+A170+A176</f>
        <v>109767</v>
      </c>
      <c r="B182" s="247">
        <f>B164+B170+B176</f>
        <v>112099</v>
      </c>
      <c r="C182" s="247">
        <f>B182-A182</f>
        <v>2332</v>
      </c>
      <c r="D182" s="250">
        <f>D164+D170+D176</f>
        <v>6472000</v>
      </c>
      <c r="E182" s="253">
        <f>E164+E170+E176</f>
        <v>210000</v>
      </c>
      <c r="F182" s="100">
        <f>F164+F170+F176</f>
        <v>13815</v>
      </c>
      <c r="G182" s="100">
        <f>G164+G170+G176</f>
        <v>13992</v>
      </c>
      <c r="H182" s="207">
        <f>G182-F182</f>
        <v>177</v>
      </c>
      <c r="I182" s="101">
        <f>I164+I170+I176</f>
        <v>2405000</v>
      </c>
      <c r="J182" s="206">
        <f>J164+J170+J176</f>
        <v>4187421</v>
      </c>
      <c r="K182" s="206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245"/>
      <c r="B183" s="248"/>
      <c r="C183" s="248"/>
      <c r="D183" s="251"/>
      <c r="E183" s="254"/>
      <c r="F183" s="256" t="s">
        <v>71</v>
      </c>
      <c r="G183" s="257"/>
      <c r="H183" s="257"/>
      <c r="I183" s="257"/>
      <c r="J183" s="106">
        <f>D182-J182</f>
        <v>2284579</v>
      </c>
      <c r="K183" s="106">
        <f>E182-K182</f>
        <v>210000</v>
      </c>
      <c r="L183" s="107">
        <f>I182-L182</f>
        <v>1185000</v>
      </c>
      <c r="M183" s="104" t="s">
        <v>78</v>
      </c>
      <c r="N183" s="105"/>
    </row>
    <row r="184" spans="1:15" ht="19.5" x14ac:dyDescent="0.35">
      <c r="A184" s="245"/>
      <c r="B184" s="248"/>
      <c r="C184" s="248"/>
      <c r="D184" s="251"/>
      <c r="E184" s="254"/>
      <c r="F184" s="258" t="s">
        <v>79</v>
      </c>
      <c r="G184" s="259"/>
      <c r="H184" s="259"/>
      <c r="I184" s="259"/>
      <c r="J184" s="260">
        <f>A4+A11+A18+A25+A30+A37+A44+A51+A56+A63+A70+A77+A82+A89+A96+A103+A110+A117+A124+A131+A137+A144+A151+A158</f>
        <v>32800000</v>
      </c>
      <c r="K184" s="261"/>
      <c r="L184" s="262"/>
      <c r="M184" s="104"/>
      <c r="N184" s="105"/>
    </row>
    <row r="185" spans="1:15" ht="20.25" thickBot="1" x14ac:dyDescent="0.4">
      <c r="A185" s="246"/>
      <c r="B185" s="249"/>
      <c r="C185" s="249"/>
      <c r="D185" s="252"/>
      <c r="E185" s="255"/>
      <c r="F185" s="236" t="s">
        <v>80</v>
      </c>
      <c r="G185" s="237"/>
      <c r="H185" s="237"/>
      <c r="I185" s="237"/>
      <c r="J185" s="238">
        <f>I182+J183+K183+J184+L183</f>
        <v>38884579</v>
      </c>
      <c r="K185" s="239"/>
      <c r="L185" s="240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190">
        <f>B178+B172+B166</f>
        <v>94074</v>
      </c>
      <c r="C186" s="190">
        <f>B186-(B176+B170+B164)</f>
        <v>-18025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10884579</v>
      </c>
      <c r="M186" s="104"/>
      <c r="N186" s="105"/>
    </row>
    <row r="187" spans="1:15" ht="39" customHeight="1" x14ac:dyDescent="0.3">
      <c r="A187" s="113" t="s">
        <v>83</v>
      </c>
      <c r="B187" s="114">
        <f>J182/L182</f>
        <v>3.4323122950819673</v>
      </c>
      <c r="C187" s="115" t="s">
        <v>84</v>
      </c>
      <c r="D187" s="115"/>
      <c r="K187" s="108" t="s">
        <v>85</v>
      </c>
      <c r="L187" s="116">
        <f>J185-N187</f>
        <v>10884579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2332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N5:O5"/>
    <mergeCell ref="A8:B8"/>
    <mergeCell ref="C8:I8"/>
    <mergeCell ref="A1:B1"/>
    <mergeCell ref="C1:I1"/>
    <mergeCell ref="A2:A3"/>
    <mergeCell ref="B2:E2"/>
    <mergeCell ref="F2:I2"/>
    <mergeCell ref="J2:J3"/>
  </mergeCells>
  <pageMargins left="0" right="0" top="0.25" bottom="0.25" header="0" footer="0"/>
  <pageSetup scale="8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topLeftCell="A181" zoomScale="75" zoomScaleNormal="100" zoomScaleSheetLayoutView="91" zoomScalePageLayoutView="75" workbookViewId="0">
      <selection activeCell="D96" sqref="D96"/>
    </sheetView>
  </sheetViews>
  <sheetFormatPr defaultRowHeight="18.75" x14ac:dyDescent="0.3"/>
  <cols>
    <col min="1" max="1" width="15.140625" style="28" customWidth="1"/>
    <col min="2" max="2" width="13.85546875" style="188" customWidth="1"/>
    <col min="3" max="3" width="15.28515625" style="188" customWidth="1"/>
    <col min="4" max="4" width="12.7109375" style="188" customWidth="1"/>
    <col min="5" max="5" width="12.28515625" style="51" customWidth="1"/>
    <col min="6" max="7" width="9.7109375" style="188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9.4257812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9.140625" style="8"/>
  </cols>
  <sheetData>
    <row r="1" spans="1:17" ht="30" customHeight="1" thickTop="1" x14ac:dyDescent="0.3">
      <c r="A1" s="285" t="s">
        <v>0</v>
      </c>
      <c r="B1" s="286"/>
      <c r="C1" s="287" t="s">
        <v>187</v>
      </c>
      <c r="D1" s="287"/>
      <c r="E1" s="287"/>
      <c r="F1" s="287"/>
      <c r="G1" s="287"/>
      <c r="H1" s="287"/>
      <c r="I1" s="287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313" t="s">
        <v>190</v>
      </c>
      <c r="B2" s="314" t="s">
        <v>188</v>
      </c>
      <c r="C2" s="242"/>
      <c r="D2" s="242"/>
      <c r="E2" s="242"/>
      <c r="F2" s="314" t="s">
        <v>189</v>
      </c>
      <c r="G2" s="314"/>
      <c r="H2" s="314"/>
      <c r="I2" s="314"/>
      <c r="J2" s="314" t="s">
        <v>191</v>
      </c>
      <c r="K2" s="269" t="s">
        <v>12</v>
      </c>
      <c r="L2" s="309">
        <f>E4+I4+K11</f>
        <v>1512000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13"/>
      <c r="B3" s="203" t="s">
        <v>13</v>
      </c>
      <c r="C3" s="203" t="s">
        <v>14</v>
      </c>
      <c r="D3" s="203" t="s">
        <v>15</v>
      </c>
      <c r="E3" s="202" t="s">
        <v>16</v>
      </c>
      <c r="F3" s="203" t="s">
        <v>13</v>
      </c>
      <c r="G3" s="203" t="s">
        <v>14</v>
      </c>
      <c r="H3" s="205" t="s">
        <v>17</v>
      </c>
      <c r="I3" s="202" t="s">
        <v>16</v>
      </c>
      <c r="J3" s="314"/>
      <c r="K3" s="269"/>
      <c r="L3" s="299"/>
      <c r="M3" s="14">
        <v>30000</v>
      </c>
      <c r="N3" s="10">
        <v>3000</v>
      </c>
      <c r="O3" s="15">
        <v>100000</v>
      </c>
      <c r="P3" s="16">
        <f>(M3+N3+O3)-K4</f>
        <v>-1269000</v>
      </c>
    </row>
    <row r="4" spans="1:17" ht="20.100000000000001" customHeight="1" x14ac:dyDescent="0.3">
      <c r="A4" s="186">
        <v>0</v>
      </c>
      <c r="B4" s="187">
        <v>1564</v>
      </c>
      <c r="C4" s="187">
        <v>2210</v>
      </c>
      <c r="D4" s="188">
        <f>C4-B4</f>
        <v>646</v>
      </c>
      <c r="E4" s="20">
        <f>D4*2000</f>
        <v>1292000</v>
      </c>
      <c r="F4" s="187">
        <v>394</v>
      </c>
      <c r="G4" s="187">
        <v>405</v>
      </c>
      <c r="H4" s="21">
        <f>G4-F4</f>
        <v>11</v>
      </c>
      <c r="I4" s="22">
        <f>H4*10000</f>
        <v>110000</v>
      </c>
      <c r="J4" s="22"/>
      <c r="K4" s="23">
        <f>E4+I4</f>
        <v>1402000</v>
      </c>
      <c r="L4" s="299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305"/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6"/>
      <c r="M5" s="27"/>
      <c r="N5" s="284"/>
      <c r="O5" s="284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285" t="s">
        <v>19</v>
      </c>
      <c r="B8" s="286"/>
      <c r="C8" s="287" t="str">
        <f>C1</f>
        <v>TIỀN NHÀ TRỌ THÁNG 11/2018</v>
      </c>
      <c r="D8" s="287"/>
      <c r="E8" s="287"/>
      <c r="F8" s="287"/>
      <c r="G8" s="287"/>
      <c r="H8" s="287"/>
      <c r="I8" s="287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313" t="str">
        <f>A2</f>
        <v>Tiền phòng Tháng 11</v>
      </c>
      <c r="B9" s="314" t="str">
        <f>B2</f>
        <v>Tiền điện Tháng 10</v>
      </c>
      <c r="C9" s="242"/>
      <c r="D9" s="242"/>
      <c r="E9" s="242"/>
      <c r="F9" s="314" t="str">
        <f>F2</f>
        <v>Tiền nước Tháng 10</v>
      </c>
      <c r="G9" s="314"/>
      <c r="H9" s="314"/>
      <c r="I9" s="314"/>
      <c r="J9" s="314" t="str">
        <f>J2</f>
        <v>Thuê bao truyền hình cáp Tháng 10</v>
      </c>
      <c r="K9" s="270" t="str">
        <f>K2</f>
        <v>Số tiền phải đóng (đồng)</v>
      </c>
      <c r="L9" s="299"/>
      <c r="M9" s="46"/>
      <c r="N9" s="15"/>
      <c r="O9" s="15"/>
      <c r="P9" s="15"/>
    </row>
    <row r="10" spans="1:17" ht="39.950000000000003" customHeight="1" x14ac:dyDescent="0.3">
      <c r="A10" s="313"/>
      <c r="B10" s="203" t="s">
        <v>13</v>
      </c>
      <c r="C10" s="203" t="s">
        <v>14</v>
      </c>
      <c r="D10" s="203" t="s">
        <v>15</v>
      </c>
      <c r="E10" s="202" t="s">
        <v>16</v>
      </c>
      <c r="F10" s="203" t="s">
        <v>13</v>
      </c>
      <c r="G10" s="203" t="s">
        <v>14</v>
      </c>
      <c r="H10" s="205" t="s">
        <v>17</v>
      </c>
      <c r="I10" s="201" t="s">
        <v>16</v>
      </c>
      <c r="J10" s="314"/>
      <c r="K10" s="270"/>
      <c r="L10" s="299"/>
      <c r="M10" s="46"/>
      <c r="N10" s="15"/>
      <c r="O10" s="15"/>
      <c r="P10" s="16"/>
    </row>
    <row r="11" spans="1:17" ht="20.100000000000001" customHeight="1" x14ac:dyDescent="0.3">
      <c r="A11" s="186">
        <f>A4</f>
        <v>0</v>
      </c>
      <c r="B11" s="187"/>
      <c r="C11" s="187"/>
      <c r="D11" s="19">
        <f>C11-B11</f>
        <v>0</v>
      </c>
      <c r="E11" s="48">
        <f>IF(D11&lt;=50,D11*$N$2,(D11-50)*$N$3+50*$N$2)</f>
        <v>0</v>
      </c>
      <c r="F11" s="187">
        <v>561</v>
      </c>
      <c r="G11" s="187">
        <v>572</v>
      </c>
      <c r="H11" s="21">
        <f>G11-F11</f>
        <v>11</v>
      </c>
      <c r="I11" s="22">
        <f>H11*10000</f>
        <v>110000</v>
      </c>
      <c r="J11" s="22">
        <v>0</v>
      </c>
      <c r="K11" s="23">
        <f>A11+E11+I11+J11</f>
        <v>110000</v>
      </c>
      <c r="L11" s="299"/>
      <c r="M11" s="24"/>
      <c r="N11" s="25"/>
      <c r="O11" s="26"/>
      <c r="P11" s="26"/>
    </row>
    <row r="12" spans="1:17" s="50" customFormat="1" ht="20.100000000000001" customHeight="1" thickBot="1" x14ac:dyDescent="0.3">
      <c r="A12" s="322"/>
      <c r="B12" s="323"/>
      <c r="C12" s="323"/>
      <c r="D12" s="323"/>
      <c r="E12" s="323"/>
      <c r="F12" s="323"/>
      <c r="G12" s="323"/>
      <c r="H12" s="323"/>
      <c r="I12" s="323"/>
      <c r="J12" s="323"/>
      <c r="K12" s="323"/>
      <c r="L12" s="324"/>
      <c r="M12" s="49"/>
      <c r="N12" s="308"/>
      <c r="O12" s="308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285" t="s">
        <v>20</v>
      </c>
      <c r="B15" s="286"/>
      <c r="C15" s="287" t="str">
        <f>C1</f>
        <v>TIỀN NHÀ TRỌ THÁNG 11/2018</v>
      </c>
      <c r="D15" s="287"/>
      <c r="E15" s="287"/>
      <c r="F15" s="287"/>
      <c r="G15" s="287"/>
      <c r="H15" s="287"/>
      <c r="I15" s="287"/>
      <c r="J15" s="44" t="s">
        <v>152</v>
      </c>
      <c r="K15" s="45" t="s">
        <v>153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313" t="str">
        <f>A2</f>
        <v>Tiền phòng Tháng 11</v>
      </c>
      <c r="B16" s="314" t="str">
        <f>B2</f>
        <v>Tiền điện Tháng 10</v>
      </c>
      <c r="C16" s="242"/>
      <c r="D16" s="242"/>
      <c r="E16" s="242"/>
      <c r="F16" s="314" t="str">
        <f>F2</f>
        <v>Tiền nước Tháng 10</v>
      </c>
      <c r="G16" s="314"/>
      <c r="H16" s="314"/>
      <c r="I16" s="314"/>
      <c r="J16" s="314" t="str">
        <f>J2</f>
        <v>Thuê bao truyền hình cáp Tháng 10</v>
      </c>
      <c r="K16" s="270" t="str">
        <f>K2</f>
        <v>Số tiền phải đóng (đồng)</v>
      </c>
      <c r="L16" s="299"/>
      <c r="M16" s="46"/>
      <c r="N16" s="15"/>
      <c r="O16" s="15"/>
      <c r="P16" s="15"/>
    </row>
    <row r="17" spans="1:16" ht="59.25" x14ac:dyDescent="0.3">
      <c r="A17" s="313"/>
      <c r="B17" s="203" t="s">
        <v>169</v>
      </c>
      <c r="C17" s="203" t="s">
        <v>170</v>
      </c>
      <c r="D17" s="203" t="s">
        <v>168</v>
      </c>
      <c r="E17" s="202" t="s">
        <v>16</v>
      </c>
      <c r="F17" s="203" t="s">
        <v>13</v>
      </c>
      <c r="G17" s="203" t="s">
        <v>14</v>
      </c>
      <c r="H17" s="205" t="s">
        <v>17</v>
      </c>
      <c r="I17" s="201" t="s">
        <v>16</v>
      </c>
      <c r="J17" s="314"/>
      <c r="K17" s="270"/>
      <c r="L17" s="299"/>
      <c r="M17" s="46"/>
      <c r="N17" s="15"/>
      <c r="O17" s="15"/>
      <c r="P17" s="16"/>
    </row>
    <row r="18" spans="1:16" x14ac:dyDescent="0.3">
      <c r="A18" s="186">
        <v>1300000</v>
      </c>
      <c r="B18" s="187">
        <v>90</v>
      </c>
      <c r="C18" s="187">
        <v>150</v>
      </c>
      <c r="D18" s="19">
        <f>C18-B18</f>
        <v>60</v>
      </c>
      <c r="E18" s="48">
        <f>IF(D18&lt;=50,D18*$N$2,(D18-50)*$N$3+50*$N$2)</f>
        <v>180000</v>
      </c>
      <c r="F18" s="187">
        <v>661</v>
      </c>
      <c r="G18" s="187">
        <v>663</v>
      </c>
      <c r="H18" s="21">
        <f>G18-F18</f>
        <v>2</v>
      </c>
      <c r="I18" s="22">
        <f>H18*$O$2</f>
        <v>30000</v>
      </c>
      <c r="J18" s="22">
        <v>0</v>
      </c>
      <c r="K18" s="23">
        <f>A18+E18+I18+J18</f>
        <v>1510000</v>
      </c>
      <c r="L18" s="299"/>
      <c r="M18" s="24"/>
      <c r="N18" s="25"/>
      <c r="O18" s="26"/>
      <c r="P18" s="26"/>
    </row>
    <row r="19" spans="1:16" s="50" customFormat="1" ht="20.25" thickBot="1" x14ac:dyDescent="0.35">
      <c r="A19" s="281" t="s">
        <v>182</v>
      </c>
      <c r="B19" s="317"/>
      <c r="C19" s="317"/>
      <c r="D19" s="317"/>
      <c r="E19" s="317"/>
      <c r="F19" s="317"/>
      <c r="G19" s="317"/>
      <c r="H19" s="317"/>
      <c r="I19" s="317"/>
      <c r="J19" s="317"/>
      <c r="K19" s="317"/>
      <c r="L19" s="318"/>
      <c r="M19" s="49"/>
      <c r="N19" s="308"/>
      <c r="O19" s="308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285" t="s">
        <v>22</v>
      </c>
      <c r="B22" s="286"/>
      <c r="C22" s="287" t="str">
        <f>C1</f>
        <v>TIỀN NHÀ TRỌ THÁNG 11/2018</v>
      </c>
      <c r="D22" s="287"/>
      <c r="E22" s="287"/>
      <c r="F22" s="287"/>
      <c r="G22" s="287"/>
      <c r="H22" s="287"/>
      <c r="I22" s="287"/>
      <c r="J22" s="1" t="s">
        <v>180</v>
      </c>
      <c r="K22" s="2" t="s">
        <v>179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288" t="str">
        <f>A2</f>
        <v>Tiền phòng Tháng 11</v>
      </c>
      <c r="B23" s="290" t="str">
        <f>B2</f>
        <v>Tiền điện Tháng 10</v>
      </c>
      <c r="C23" s="293"/>
      <c r="D23" s="293"/>
      <c r="E23" s="294"/>
      <c r="F23" s="290" t="str">
        <f>F2</f>
        <v>Tiền nước Tháng 10</v>
      </c>
      <c r="G23" s="293"/>
      <c r="H23" s="293"/>
      <c r="I23" s="294"/>
      <c r="J23" s="295" t="str">
        <f>J2</f>
        <v>Thuê bao truyền hình cáp Tháng 10</v>
      </c>
      <c r="K23" s="297" t="str">
        <f>K2</f>
        <v>Số tiền phải đóng (đồng)</v>
      </c>
      <c r="L23" s="319"/>
      <c r="M23" s="46"/>
      <c r="N23" s="15"/>
      <c r="O23" s="15"/>
      <c r="P23" s="15"/>
    </row>
    <row r="24" spans="1:16" ht="59.25" x14ac:dyDescent="0.3">
      <c r="A24" s="289"/>
      <c r="B24" s="203" t="s">
        <v>13</v>
      </c>
      <c r="C24" s="203" t="s">
        <v>14</v>
      </c>
      <c r="D24" s="203" t="s">
        <v>15</v>
      </c>
      <c r="E24" s="202" t="s">
        <v>16</v>
      </c>
      <c r="F24" s="203" t="s">
        <v>13</v>
      </c>
      <c r="G24" s="203" t="s">
        <v>14</v>
      </c>
      <c r="H24" s="205" t="s">
        <v>17</v>
      </c>
      <c r="I24" s="201" t="s">
        <v>16</v>
      </c>
      <c r="J24" s="296"/>
      <c r="K24" s="298"/>
      <c r="L24" s="320"/>
      <c r="M24" s="46"/>
      <c r="N24" s="15"/>
      <c r="O24" s="15"/>
      <c r="P24" s="16"/>
    </row>
    <row r="25" spans="1:16" x14ac:dyDescent="0.3">
      <c r="A25" s="186">
        <v>1300000</v>
      </c>
      <c r="B25" s="187">
        <v>5125</v>
      </c>
      <c r="C25" s="187">
        <v>5140</v>
      </c>
      <c r="D25" s="19">
        <f>C25-B25</f>
        <v>15</v>
      </c>
      <c r="E25" s="48">
        <f>IF(D25&lt;=50,D25*$N$2,(D25-50)*$N$3+50*$N$2)</f>
        <v>45000</v>
      </c>
      <c r="F25" s="187">
        <v>760</v>
      </c>
      <c r="G25" s="187">
        <v>763</v>
      </c>
      <c r="H25" s="21">
        <f>G25-F25</f>
        <v>3</v>
      </c>
      <c r="I25" s="22">
        <f>H25*$O$2</f>
        <v>45000</v>
      </c>
      <c r="J25" s="22"/>
      <c r="K25" s="23">
        <f>A25+E25+I25+J25</f>
        <v>1390000</v>
      </c>
      <c r="L25" s="321"/>
      <c r="M25" s="24"/>
      <c r="N25" s="25"/>
      <c r="O25" s="26"/>
      <c r="P25" s="26"/>
    </row>
    <row r="26" spans="1:16" s="50" customFormat="1" ht="49.5" customHeight="1" thickBot="1" x14ac:dyDescent="0.3">
      <c r="A26" s="281" t="str">
        <f>A19</f>
        <v xml:space="preserve">C.YẾN: 090.1357.000 Lưu ý: Vui lòng thanh toán trước ngày 10/11/2018 tại địa chỉ nhà số 43A Nguyễn Văn Cự, P.Tân Tạo A, Q.Bình Tân </v>
      </c>
      <c r="B26" s="315"/>
      <c r="C26" s="315"/>
      <c r="D26" s="315"/>
      <c r="E26" s="315"/>
      <c r="F26" s="315"/>
      <c r="G26" s="315"/>
      <c r="H26" s="315"/>
      <c r="I26" s="315"/>
      <c r="J26" s="315"/>
      <c r="K26" s="315"/>
      <c r="L26" s="316"/>
      <c r="M26" s="49"/>
      <c r="N26" s="308"/>
      <c r="O26" s="308"/>
    </row>
    <row r="27" spans="1:16" ht="21" thickTop="1" x14ac:dyDescent="0.3">
      <c r="A27" s="285" t="s">
        <v>24</v>
      </c>
      <c r="B27" s="286"/>
      <c r="C27" s="287" t="str">
        <f>C1</f>
        <v>TIỀN NHÀ TRỌ THÁNG 11/2018</v>
      </c>
      <c r="D27" s="287"/>
      <c r="E27" s="287"/>
      <c r="F27" s="287"/>
      <c r="G27" s="287"/>
      <c r="H27" s="287"/>
      <c r="I27" s="287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313" t="str">
        <f>A2</f>
        <v>Tiền phòng Tháng 11</v>
      </c>
      <c r="B28" s="314" t="str">
        <f>B2</f>
        <v>Tiền điện Tháng 10</v>
      </c>
      <c r="C28" s="242"/>
      <c r="D28" s="242"/>
      <c r="E28" s="242"/>
      <c r="F28" s="314" t="str">
        <f>F2</f>
        <v>Tiền nước Tháng 10</v>
      </c>
      <c r="G28" s="314"/>
      <c r="H28" s="314"/>
      <c r="I28" s="314"/>
      <c r="J28" s="314" t="str">
        <f>J2</f>
        <v>Thuê bao truyền hình cáp Tháng 10</v>
      </c>
      <c r="K28" s="270" t="str">
        <f>K2</f>
        <v>Số tiền phải đóng (đồng)</v>
      </c>
      <c r="L28" s="299"/>
      <c r="M28" s="46"/>
      <c r="N28" s="15"/>
      <c r="O28" s="15"/>
      <c r="P28" s="15"/>
    </row>
    <row r="29" spans="1:16" ht="59.25" x14ac:dyDescent="0.3">
      <c r="A29" s="313"/>
      <c r="B29" s="203" t="s">
        <v>13</v>
      </c>
      <c r="C29" s="203" t="s">
        <v>14</v>
      </c>
      <c r="D29" s="203" t="s">
        <v>15</v>
      </c>
      <c r="E29" s="202" t="s">
        <v>16</v>
      </c>
      <c r="F29" s="203" t="s">
        <v>13</v>
      </c>
      <c r="G29" s="203" t="s">
        <v>14</v>
      </c>
      <c r="H29" s="205" t="s">
        <v>17</v>
      </c>
      <c r="I29" s="201" t="s">
        <v>16</v>
      </c>
      <c r="J29" s="314"/>
      <c r="K29" s="270"/>
      <c r="L29" s="299"/>
      <c r="M29" s="46"/>
      <c r="N29" s="15"/>
      <c r="O29" s="15"/>
      <c r="P29" s="16"/>
    </row>
    <row r="30" spans="1:16" x14ac:dyDescent="0.3">
      <c r="A30" s="186">
        <v>1300000</v>
      </c>
      <c r="B30" s="187">
        <v>1355</v>
      </c>
      <c r="C30" s="187">
        <v>1429</v>
      </c>
      <c r="D30" s="19">
        <f>C30-B30</f>
        <v>74</v>
      </c>
      <c r="E30" s="48">
        <f>IF(D30&lt;=50,D30*$N$2,(D30-50)*$N$3+50*$N$2)</f>
        <v>222000</v>
      </c>
      <c r="F30" s="187">
        <v>562</v>
      </c>
      <c r="G30" s="187">
        <v>566</v>
      </c>
      <c r="H30" s="21">
        <f>G30-F30</f>
        <v>4</v>
      </c>
      <c r="I30" s="22">
        <f>H30*$O$2</f>
        <v>60000</v>
      </c>
      <c r="J30" s="22">
        <v>30000</v>
      </c>
      <c r="K30" s="23">
        <f>A30+E30+I30+J30</f>
        <v>1612000</v>
      </c>
      <c r="L30" s="299"/>
      <c r="M30" s="24"/>
      <c r="N30" s="25"/>
      <c r="O30" s="26"/>
      <c r="P30" s="26"/>
    </row>
    <row r="31" spans="1:16" ht="20.25" thickBot="1" x14ac:dyDescent="0.35">
      <c r="A31" s="310" t="str">
        <f>A19</f>
        <v xml:space="preserve">C.YẾN: 090.1357.000 Lưu ý: Vui lòng thanh toán trước ngày 10/11/2018 tại địa chỉ nhà số 43A Nguyễn Văn Cự, P.Tân Tạo A, Q.Bình Tân </v>
      </c>
      <c r="B31" s="311"/>
      <c r="C31" s="311"/>
      <c r="D31" s="311"/>
      <c r="E31" s="311"/>
      <c r="F31" s="311"/>
      <c r="G31" s="311"/>
      <c r="H31" s="311"/>
      <c r="I31" s="311"/>
      <c r="J31" s="311"/>
      <c r="K31" s="311"/>
      <c r="L31" s="312"/>
      <c r="M31" s="27"/>
      <c r="N31" s="284"/>
      <c r="O31" s="284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285" t="s">
        <v>27</v>
      </c>
      <c r="B34" s="286"/>
      <c r="C34" s="287" t="str">
        <f>C1</f>
        <v>TIỀN NHÀ TRỌ THÁNG 11/2018</v>
      </c>
      <c r="D34" s="287"/>
      <c r="E34" s="287"/>
      <c r="F34" s="287"/>
      <c r="G34" s="287"/>
      <c r="H34" s="287"/>
      <c r="I34" s="287"/>
      <c r="J34" s="44" t="s">
        <v>113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313" t="str">
        <f>A2</f>
        <v>Tiền phòng Tháng 11</v>
      </c>
      <c r="B35" s="314" t="str">
        <f>B2</f>
        <v>Tiền điện Tháng 10</v>
      </c>
      <c r="C35" s="242"/>
      <c r="D35" s="242"/>
      <c r="E35" s="242"/>
      <c r="F35" s="314" t="str">
        <f>F2</f>
        <v>Tiền nước Tháng 10</v>
      </c>
      <c r="G35" s="314"/>
      <c r="H35" s="314"/>
      <c r="I35" s="314"/>
      <c r="J35" s="314" t="str">
        <f>J2</f>
        <v>Thuê bao truyền hình cáp Tháng 10</v>
      </c>
      <c r="K35" s="270" t="str">
        <f>K2</f>
        <v>Số tiền phải đóng (đồng)</v>
      </c>
      <c r="L35" s="299"/>
      <c r="M35" s="46"/>
      <c r="N35" s="15"/>
      <c r="O35" s="15"/>
      <c r="P35" s="15"/>
    </row>
    <row r="36" spans="1:17" ht="39.950000000000003" customHeight="1" x14ac:dyDescent="0.3">
      <c r="A36" s="313"/>
      <c r="B36" s="203" t="s">
        <v>13</v>
      </c>
      <c r="C36" s="203" t="s">
        <v>14</v>
      </c>
      <c r="D36" s="203" t="s">
        <v>15</v>
      </c>
      <c r="E36" s="202" t="s">
        <v>16</v>
      </c>
      <c r="F36" s="203" t="s">
        <v>13</v>
      </c>
      <c r="G36" s="203" t="s">
        <v>14</v>
      </c>
      <c r="H36" s="205" t="s">
        <v>17</v>
      </c>
      <c r="I36" s="201" t="s">
        <v>16</v>
      </c>
      <c r="J36" s="314"/>
      <c r="K36" s="270"/>
      <c r="L36" s="299"/>
      <c r="M36" s="46"/>
      <c r="N36" s="15"/>
      <c r="O36" s="15"/>
      <c r="P36" s="16"/>
    </row>
    <row r="37" spans="1:17" ht="20.100000000000001" customHeight="1" x14ac:dyDescent="0.3">
      <c r="A37" s="186">
        <f>A30</f>
        <v>1300000</v>
      </c>
      <c r="B37" s="187">
        <v>1979</v>
      </c>
      <c r="C37" s="187">
        <v>2113</v>
      </c>
      <c r="D37" s="19">
        <f>C37-B37</f>
        <v>134</v>
      </c>
      <c r="E37" s="48">
        <f>IF(D37&lt;=50,D37*$N$2,(D37-50)*$N$3+50*$N$2)</f>
        <v>402000</v>
      </c>
      <c r="F37" s="187">
        <v>595</v>
      </c>
      <c r="G37" s="187">
        <v>604</v>
      </c>
      <c r="H37" s="21">
        <f>G37-F37</f>
        <v>9</v>
      </c>
      <c r="I37" s="22">
        <f>H37*$O$2</f>
        <v>135000</v>
      </c>
      <c r="J37" s="22">
        <v>0</v>
      </c>
      <c r="K37" s="23">
        <f>A37+E37+I37+J37</f>
        <v>1837000</v>
      </c>
      <c r="L37" s="299"/>
      <c r="M37" s="24"/>
      <c r="N37" s="25"/>
      <c r="O37" s="26"/>
      <c r="P37" s="26"/>
    </row>
    <row r="38" spans="1:17" ht="20.100000000000001" customHeight="1" thickBot="1" x14ac:dyDescent="0.35">
      <c r="A38" s="310" t="str">
        <f>A31</f>
        <v xml:space="preserve">C.YẾN: 090.1357.000 Lưu ý: Vui lòng thanh toán trước ngày 10/11/2018 tại địa chỉ nhà số 43A Nguyễn Văn Cự, P.Tân Tạo A, Q.Bình Tân </v>
      </c>
      <c r="B38" s="311"/>
      <c r="C38" s="311"/>
      <c r="D38" s="311"/>
      <c r="E38" s="311"/>
      <c r="F38" s="311"/>
      <c r="G38" s="311"/>
      <c r="H38" s="311"/>
      <c r="I38" s="311"/>
      <c r="J38" s="311"/>
      <c r="K38" s="311"/>
      <c r="L38" s="312"/>
      <c r="M38" s="27"/>
      <c r="N38" s="284"/>
      <c r="O38" s="284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285" t="s">
        <v>28</v>
      </c>
      <c r="B41" s="286"/>
      <c r="C41" s="287" t="str">
        <f>C1</f>
        <v>TIỀN NHÀ TRỌ THÁNG 11/2018</v>
      </c>
      <c r="D41" s="287"/>
      <c r="E41" s="287"/>
      <c r="F41" s="287"/>
      <c r="G41" s="287"/>
      <c r="H41" s="287"/>
      <c r="I41" s="287"/>
      <c r="J41" s="44" t="s">
        <v>135</v>
      </c>
      <c r="K41" s="45">
        <v>1659967075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313" t="str">
        <f>A2</f>
        <v>Tiền phòng Tháng 11</v>
      </c>
      <c r="B42" s="314" t="str">
        <f>B2</f>
        <v>Tiền điện Tháng 10</v>
      </c>
      <c r="C42" s="242"/>
      <c r="D42" s="242"/>
      <c r="E42" s="242"/>
      <c r="F42" s="314" t="str">
        <f>F2</f>
        <v>Tiền nước Tháng 10</v>
      </c>
      <c r="G42" s="314"/>
      <c r="H42" s="314"/>
      <c r="I42" s="314"/>
      <c r="J42" s="314" t="str">
        <f>J2</f>
        <v>Thuê bao truyền hình cáp Tháng 10</v>
      </c>
      <c r="K42" s="270" t="str">
        <f>K2</f>
        <v>Số tiền phải đóng (đồng)</v>
      </c>
      <c r="L42" s="299"/>
      <c r="M42" s="46"/>
      <c r="N42" s="15"/>
      <c r="O42" s="15"/>
      <c r="P42" s="15"/>
    </row>
    <row r="43" spans="1:17" ht="39.950000000000003" customHeight="1" x14ac:dyDescent="0.3">
      <c r="A43" s="313"/>
      <c r="B43" s="203" t="s">
        <v>13</v>
      </c>
      <c r="C43" s="203" t="s">
        <v>14</v>
      </c>
      <c r="D43" s="203" t="s">
        <v>15</v>
      </c>
      <c r="E43" s="202" t="s">
        <v>16</v>
      </c>
      <c r="F43" s="203" t="s">
        <v>13</v>
      </c>
      <c r="G43" s="203" t="s">
        <v>14</v>
      </c>
      <c r="H43" s="205" t="s">
        <v>17</v>
      </c>
      <c r="I43" s="201" t="s">
        <v>16</v>
      </c>
      <c r="J43" s="314"/>
      <c r="K43" s="270"/>
      <c r="L43" s="299"/>
      <c r="M43" s="46"/>
      <c r="N43" s="15"/>
      <c r="O43" s="15"/>
      <c r="P43" s="16"/>
    </row>
    <row r="44" spans="1:17" ht="20.100000000000001" customHeight="1" x14ac:dyDescent="0.3">
      <c r="A44" s="186">
        <f>A37</f>
        <v>1300000</v>
      </c>
      <c r="B44" s="187">
        <v>4115</v>
      </c>
      <c r="C44" s="187">
        <v>4273</v>
      </c>
      <c r="D44" s="19">
        <f>C44-B44</f>
        <v>158</v>
      </c>
      <c r="E44" s="48">
        <f>IF(D44&lt;=50,D44*$N$2,(D44-50)*$N$3+50*$N$2)</f>
        <v>474000</v>
      </c>
      <c r="F44" s="187">
        <v>700</v>
      </c>
      <c r="G44" s="187">
        <v>717</v>
      </c>
      <c r="H44" s="21">
        <f>G44-F44</f>
        <v>17</v>
      </c>
      <c r="I44" s="22">
        <f>H44*$O$2</f>
        <v>255000</v>
      </c>
      <c r="J44" s="22">
        <v>30000</v>
      </c>
      <c r="K44" s="23">
        <f>(A44+E44+I44+J44)</f>
        <v>2059000</v>
      </c>
      <c r="L44" s="299"/>
      <c r="M44" s="24"/>
      <c r="N44" s="25"/>
      <c r="O44" s="26"/>
      <c r="P44" s="26"/>
    </row>
    <row r="45" spans="1:17" ht="20.100000000000001" customHeight="1" thickBot="1" x14ac:dyDescent="0.35">
      <c r="A45" s="310" t="str">
        <f>A31</f>
        <v xml:space="preserve">C.YẾN: 090.1357.000 Lưu ý: Vui lòng thanh toán trước ngày 10/11/2018 tại địa chỉ nhà số 43A Nguyễn Văn Cự, P.Tân Tạo A, Q.Bình Tân </v>
      </c>
      <c r="B45" s="311"/>
      <c r="C45" s="311"/>
      <c r="D45" s="311"/>
      <c r="E45" s="311"/>
      <c r="F45" s="311"/>
      <c r="G45" s="311"/>
      <c r="H45" s="311"/>
      <c r="I45" s="311"/>
      <c r="J45" s="311"/>
      <c r="K45" s="311"/>
      <c r="L45" s="312"/>
      <c r="M45" s="27"/>
      <c r="N45" s="284"/>
      <c r="O45" s="284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285" t="s">
        <v>30</v>
      </c>
      <c r="B48" s="286"/>
      <c r="C48" s="287" t="str">
        <f>C1</f>
        <v>TIỀN NHÀ TRỌ THÁNG 11/2018</v>
      </c>
      <c r="D48" s="287"/>
      <c r="E48" s="287"/>
      <c r="F48" s="287"/>
      <c r="G48" s="287"/>
      <c r="H48" s="287"/>
      <c r="I48" s="287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313" t="str">
        <f>A2</f>
        <v>Tiền phòng Tháng 11</v>
      </c>
      <c r="B49" s="314" t="str">
        <f>B2</f>
        <v>Tiền điện Tháng 10</v>
      </c>
      <c r="C49" s="242"/>
      <c r="D49" s="242"/>
      <c r="E49" s="242"/>
      <c r="F49" s="314" t="str">
        <f>F2</f>
        <v>Tiền nước Tháng 10</v>
      </c>
      <c r="G49" s="314"/>
      <c r="H49" s="314"/>
      <c r="I49" s="314"/>
      <c r="J49" s="314" t="str">
        <f>J2</f>
        <v>Thuê bao truyền hình cáp Tháng 10</v>
      </c>
      <c r="K49" s="270" t="str">
        <f>K2</f>
        <v>Số tiền phải đóng (đồng)</v>
      </c>
      <c r="L49" s="299"/>
      <c r="M49" s="46"/>
      <c r="N49" s="15"/>
      <c r="O49" s="15"/>
      <c r="P49" s="15"/>
    </row>
    <row r="50" spans="1:16" ht="59.25" x14ac:dyDescent="0.3">
      <c r="A50" s="313"/>
      <c r="B50" s="203" t="s">
        <v>13</v>
      </c>
      <c r="C50" s="203" t="s">
        <v>14</v>
      </c>
      <c r="D50" s="203" t="s">
        <v>15</v>
      </c>
      <c r="E50" s="202" t="s">
        <v>16</v>
      </c>
      <c r="F50" s="203" t="s">
        <v>13</v>
      </c>
      <c r="G50" s="203" t="s">
        <v>14</v>
      </c>
      <c r="H50" s="205" t="s">
        <v>17</v>
      </c>
      <c r="I50" s="201" t="s">
        <v>16</v>
      </c>
      <c r="J50" s="314"/>
      <c r="K50" s="270"/>
      <c r="L50" s="299"/>
      <c r="M50" s="46"/>
      <c r="N50" s="15"/>
      <c r="O50" s="15"/>
      <c r="P50" s="16"/>
    </row>
    <row r="51" spans="1:16" x14ac:dyDescent="0.3">
      <c r="A51" s="186">
        <f>A44</f>
        <v>1300000</v>
      </c>
      <c r="B51" s="187">
        <v>5504</v>
      </c>
      <c r="C51" s="187">
        <v>5630</v>
      </c>
      <c r="D51" s="19">
        <f>C51-B51</f>
        <v>126</v>
      </c>
      <c r="E51" s="48">
        <f>IF(D51&lt;=50,D51*$N$2,(D51-50)*$N$3+50*$N$2)</f>
        <v>378000</v>
      </c>
      <c r="F51" s="187">
        <v>686</v>
      </c>
      <c r="G51" s="187">
        <v>693</v>
      </c>
      <c r="H51" s="21">
        <f>G51-F51</f>
        <v>7</v>
      </c>
      <c r="I51" s="22">
        <f>H51*$O$2</f>
        <v>105000</v>
      </c>
      <c r="J51" s="22">
        <v>0</v>
      </c>
      <c r="K51" s="23">
        <f>A51+E51+I51+J51</f>
        <v>1783000</v>
      </c>
      <c r="L51" s="299"/>
      <c r="M51" s="24"/>
      <c r="N51" s="25"/>
      <c r="O51" s="26"/>
      <c r="P51" s="26"/>
    </row>
    <row r="52" spans="1:16" ht="48" customHeight="1" thickBot="1" x14ac:dyDescent="0.35">
      <c r="A52" s="310" t="str">
        <f>A31</f>
        <v xml:space="preserve">C.YẾN: 090.1357.000 Lưu ý: Vui lòng thanh toán trước ngày 10/11/2018 tại địa chỉ nhà số 43A Nguyễn Văn Cự, P.Tân Tạo A, Q.Bình Tân </v>
      </c>
      <c r="B52" s="311"/>
      <c r="C52" s="311"/>
      <c r="D52" s="311"/>
      <c r="E52" s="311"/>
      <c r="F52" s="311"/>
      <c r="G52" s="311"/>
      <c r="H52" s="311"/>
      <c r="I52" s="311"/>
      <c r="J52" s="311"/>
      <c r="K52" s="311"/>
      <c r="L52" s="312"/>
      <c r="M52" s="27"/>
      <c r="N52" s="284"/>
      <c r="O52" s="284"/>
    </row>
    <row r="53" spans="1:16" ht="21" thickTop="1" x14ac:dyDescent="0.3">
      <c r="A53" s="285" t="s">
        <v>31</v>
      </c>
      <c r="B53" s="286"/>
      <c r="C53" s="287" t="str">
        <f>C1</f>
        <v>TIỀN NHÀ TRỌ THÁNG 11/2018</v>
      </c>
      <c r="D53" s="287"/>
      <c r="E53" s="287"/>
      <c r="F53" s="287"/>
      <c r="G53" s="287"/>
      <c r="H53" s="287"/>
      <c r="I53" s="287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313" t="str">
        <f>A2</f>
        <v>Tiền phòng Tháng 11</v>
      </c>
      <c r="B54" s="314" t="str">
        <f>B2</f>
        <v>Tiền điện Tháng 10</v>
      </c>
      <c r="C54" s="242"/>
      <c r="D54" s="242"/>
      <c r="E54" s="242"/>
      <c r="F54" s="314" t="str">
        <f>I3</f>
        <v>Thành tiền</v>
      </c>
      <c r="G54" s="314"/>
      <c r="H54" s="314"/>
      <c r="I54" s="314"/>
      <c r="J54" s="314" t="str">
        <f>J2</f>
        <v>Thuê bao truyền hình cáp Tháng 10</v>
      </c>
      <c r="K54" s="270" t="str">
        <f>K2</f>
        <v>Số tiền phải đóng (đồng)</v>
      </c>
      <c r="L54" s="299"/>
      <c r="M54" s="46"/>
      <c r="N54" s="15"/>
      <c r="O54" s="15"/>
      <c r="P54" s="15"/>
    </row>
    <row r="55" spans="1:16" ht="59.25" x14ac:dyDescent="0.3">
      <c r="A55" s="313"/>
      <c r="B55" s="203" t="s">
        <v>13</v>
      </c>
      <c r="C55" s="203" t="s">
        <v>14</v>
      </c>
      <c r="D55" s="203" t="s">
        <v>15</v>
      </c>
      <c r="E55" s="202" t="s">
        <v>16</v>
      </c>
      <c r="F55" s="203" t="s">
        <v>13</v>
      </c>
      <c r="G55" s="203" t="s">
        <v>14</v>
      </c>
      <c r="H55" s="205" t="s">
        <v>17</v>
      </c>
      <c r="I55" s="201" t="s">
        <v>16</v>
      </c>
      <c r="J55" s="314"/>
      <c r="K55" s="270"/>
      <c r="L55" s="299"/>
      <c r="M55" s="46"/>
      <c r="N55" s="15"/>
      <c r="O55" s="15"/>
      <c r="P55" s="16"/>
    </row>
    <row r="56" spans="1:16" x14ac:dyDescent="0.3">
      <c r="A56" s="186">
        <v>3000000</v>
      </c>
      <c r="B56" s="187">
        <v>4884</v>
      </c>
      <c r="C56" s="187">
        <v>5035</v>
      </c>
      <c r="D56" s="19">
        <f>C56-B56</f>
        <v>151</v>
      </c>
      <c r="E56" s="48">
        <f>IF(D56&lt;=50,D56*$N$2,(D56-50)*$N$3+50*$N$2)</f>
        <v>453000</v>
      </c>
      <c r="F56" s="187">
        <v>469</v>
      </c>
      <c r="G56" s="187">
        <v>471</v>
      </c>
      <c r="H56" s="21">
        <f>G56-F56</f>
        <v>2</v>
      </c>
      <c r="I56" s="22">
        <f>H56*$O$2</f>
        <v>30000</v>
      </c>
      <c r="J56" s="22">
        <v>0</v>
      </c>
      <c r="K56" s="23">
        <f>(A56+E56+I56+J56)</f>
        <v>3483000</v>
      </c>
      <c r="L56" s="299"/>
      <c r="M56" s="24"/>
      <c r="N56" s="25"/>
      <c r="O56" s="26"/>
      <c r="P56" s="26"/>
    </row>
    <row r="57" spans="1:16" ht="20.25" thickBot="1" x14ac:dyDescent="0.35">
      <c r="A57" s="310" t="str">
        <f>A31</f>
        <v xml:space="preserve">C.YẾN: 090.1357.000 Lưu ý: Vui lòng thanh toán trước ngày 10/11/2018 tại địa chỉ nhà số 43A Nguyễn Văn Cự, P.Tân Tạo A, Q.Bình Tân </v>
      </c>
      <c r="B57" s="311"/>
      <c r="C57" s="311"/>
      <c r="D57" s="311"/>
      <c r="E57" s="311"/>
      <c r="F57" s="311"/>
      <c r="G57" s="311"/>
      <c r="H57" s="311"/>
      <c r="I57" s="311"/>
      <c r="J57" s="311"/>
      <c r="K57" s="311"/>
      <c r="L57" s="312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285" t="s">
        <v>32</v>
      </c>
      <c r="B60" s="286"/>
      <c r="C60" s="287" t="str">
        <f>C1</f>
        <v>TIỀN NHÀ TRỌ THÁNG 11/2018</v>
      </c>
      <c r="D60" s="287"/>
      <c r="E60" s="287"/>
      <c r="F60" s="287"/>
      <c r="G60" s="287"/>
      <c r="H60" s="287"/>
      <c r="I60" s="287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288" t="str">
        <f>A2</f>
        <v>Tiền phòng Tháng 11</v>
      </c>
      <c r="B61" s="290" t="str">
        <f>B2</f>
        <v>Tiền điện Tháng 10</v>
      </c>
      <c r="C61" s="291"/>
      <c r="D61" s="291"/>
      <c r="E61" s="292"/>
      <c r="F61" s="290" t="str">
        <f>F2</f>
        <v>Tiền nước Tháng 10</v>
      </c>
      <c r="G61" s="293"/>
      <c r="H61" s="293"/>
      <c r="I61" s="294"/>
      <c r="J61" s="295" t="str">
        <f>J2</f>
        <v>Thuê bao truyền hình cáp Tháng 10</v>
      </c>
      <c r="K61" s="297" t="str">
        <f>K2</f>
        <v>Số tiền phải đóng (đồng)</v>
      </c>
      <c r="L61" s="299"/>
      <c r="M61" s="46"/>
      <c r="N61" s="15"/>
      <c r="O61" s="15"/>
      <c r="P61" s="15"/>
    </row>
    <row r="62" spans="1:16" ht="59.25" x14ac:dyDescent="0.3">
      <c r="A62" s="289"/>
      <c r="B62" s="60" t="s">
        <v>13</v>
      </c>
      <c r="C62" s="60" t="s">
        <v>14</v>
      </c>
      <c r="D62" s="203" t="s">
        <v>15</v>
      </c>
      <c r="E62" s="202" t="s">
        <v>16</v>
      </c>
      <c r="F62" s="60" t="s">
        <v>13</v>
      </c>
      <c r="G62" s="60" t="s">
        <v>14</v>
      </c>
      <c r="H62" s="205" t="s">
        <v>17</v>
      </c>
      <c r="I62" s="201" t="s">
        <v>16</v>
      </c>
      <c r="J62" s="296"/>
      <c r="K62" s="298"/>
      <c r="L62" s="299"/>
      <c r="M62" s="46"/>
      <c r="N62" s="15"/>
      <c r="O62" s="15"/>
      <c r="P62" s="16"/>
    </row>
    <row r="63" spans="1:16" x14ac:dyDescent="0.3">
      <c r="A63" s="186">
        <v>1300000</v>
      </c>
      <c r="B63" s="189">
        <v>6395</v>
      </c>
      <c r="C63" s="189">
        <v>6493</v>
      </c>
      <c r="D63" s="19">
        <f>C63-B63</f>
        <v>98</v>
      </c>
      <c r="E63" s="48">
        <f>IF(D63&lt;=50,D63*$N$2,(D63-50)*$N$3+50*$N$2)</f>
        <v>294000</v>
      </c>
      <c r="F63" s="187">
        <v>647</v>
      </c>
      <c r="G63" s="187">
        <v>651</v>
      </c>
      <c r="H63" s="21">
        <f>G63-F63</f>
        <v>4</v>
      </c>
      <c r="I63" s="22">
        <f>H63*$O$2</f>
        <v>60000</v>
      </c>
      <c r="J63" s="22">
        <v>30000</v>
      </c>
      <c r="K63" s="23">
        <f>A63+E63+I63+J63</f>
        <v>1684000</v>
      </c>
      <c r="L63" s="299"/>
      <c r="M63" s="24"/>
      <c r="N63" s="25"/>
      <c r="O63" s="26"/>
      <c r="P63" s="26"/>
    </row>
    <row r="64" spans="1:16" ht="20.25" thickBot="1" x14ac:dyDescent="0.35">
      <c r="A64" s="281" t="str">
        <f>A31</f>
        <v xml:space="preserve">C.YẾN: 090.1357.000 Lưu ý: Vui lòng thanh toán trước ngày 10/11/2018 tại địa chỉ nhà số 43A Nguyễn Văn Cự, P.Tân Tạo A, Q.Bình Tân </v>
      </c>
      <c r="B64" s="282"/>
      <c r="C64" s="282"/>
      <c r="D64" s="282"/>
      <c r="E64" s="282"/>
      <c r="F64" s="282"/>
      <c r="G64" s="282"/>
      <c r="H64" s="282"/>
      <c r="I64" s="282"/>
      <c r="J64" s="282"/>
      <c r="K64" s="282"/>
      <c r="L64" s="283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285" t="s">
        <v>35</v>
      </c>
      <c r="B67" s="286"/>
      <c r="C67" s="287" t="str">
        <f>C1</f>
        <v>TIỀN NHÀ TRỌ THÁNG 11/2018</v>
      </c>
      <c r="D67" s="287"/>
      <c r="E67" s="287"/>
      <c r="F67" s="287"/>
      <c r="G67" s="287"/>
      <c r="H67" s="287"/>
      <c r="I67" s="287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288" t="str">
        <f>A2</f>
        <v>Tiền phòng Tháng 11</v>
      </c>
      <c r="B68" s="290" t="str">
        <f>B2</f>
        <v>Tiền điện Tháng 10</v>
      </c>
      <c r="C68" s="291"/>
      <c r="D68" s="291"/>
      <c r="E68" s="292"/>
      <c r="F68" s="290" t="str">
        <f>F2</f>
        <v>Tiền nước Tháng 10</v>
      </c>
      <c r="G68" s="293"/>
      <c r="H68" s="293"/>
      <c r="I68" s="294"/>
      <c r="J68" s="295" t="str">
        <f>J2</f>
        <v>Thuê bao truyền hình cáp Tháng 10</v>
      </c>
      <c r="K68" s="297" t="str">
        <f>K2</f>
        <v>Số tiền phải đóng (đồng)</v>
      </c>
      <c r="L68" s="309"/>
      <c r="M68" s="46"/>
      <c r="N68" s="15"/>
      <c r="O68" s="15"/>
      <c r="P68" s="15"/>
    </row>
    <row r="69" spans="1:16" ht="59.25" x14ac:dyDescent="0.3">
      <c r="A69" s="289"/>
      <c r="B69" s="60" t="s">
        <v>13</v>
      </c>
      <c r="C69" s="60" t="s">
        <v>14</v>
      </c>
      <c r="D69" s="203" t="s">
        <v>15</v>
      </c>
      <c r="E69" s="202" t="s">
        <v>16</v>
      </c>
      <c r="F69" s="60" t="s">
        <v>13</v>
      </c>
      <c r="G69" s="60" t="s">
        <v>14</v>
      </c>
      <c r="H69" s="205" t="s">
        <v>17</v>
      </c>
      <c r="I69" s="201" t="s">
        <v>16</v>
      </c>
      <c r="J69" s="296"/>
      <c r="K69" s="298"/>
      <c r="L69" s="299"/>
      <c r="M69" s="46"/>
      <c r="N69" s="15"/>
      <c r="O69" s="15"/>
      <c r="P69" s="16"/>
    </row>
    <row r="70" spans="1:16" x14ac:dyDescent="0.3">
      <c r="A70" s="186">
        <f>A63</f>
        <v>1300000</v>
      </c>
      <c r="B70" s="189">
        <v>10481</v>
      </c>
      <c r="C70" s="189">
        <v>10725</v>
      </c>
      <c r="D70" s="19">
        <f>C70-B70</f>
        <v>244</v>
      </c>
      <c r="E70" s="48">
        <f>IF(D70&lt;=50,D70*$N$2,(D70-50)*$N$3+50*$N$2)</f>
        <v>732000</v>
      </c>
      <c r="F70" s="187">
        <v>615</v>
      </c>
      <c r="G70" s="187">
        <v>626</v>
      </c>
      <c r="H70" s="21">
        <f>G70-F70</f>
        <v>11</v>
      </c>
      <c r="I70" s="22">
        <f>H70*$O$2</f>
        <v>165000</v>
      </c>
      <c r="J70" s="22"/>
      <c r="K70" s="23">
        <f>A70+E70+I70+J70</f>
        <v>2197000</v>
      </c>
      <c r="L70" s="299"/>
      <c r="M70" s="24"/>
      <c r="N70" s="25"/>
      <c r="O70" s="26"/>
      <c r="P70" s="26"/>
    </row>
    <row r="71" spans="1:16" ht="20.25" thickBot="1" x14ac:dyDescent="0.35">
      <c r="A71" s="281" t="str">
        <f>A31</f>
        <v xml:space="preserve">C.YẾN: 090.1357.000 Lưu ý: Vui lòng thanh toán trước ngày 10/11/2018 tại địa chỉ nhà số 43A Nguyễn Văn Cự, P.Tân Tạo A, Q.Bình Tân </v>
      </c>
      <c r="B71" s="282"/>
      <c r="C71" s="282"/>
      <c r="D71" s="282"/>
      <c r="E71" s="282"/>
      <c r="F71" s="282"/>
      <c r="G71" s="282"/>
      <c r="H71" s="282"/>
      <c r="I71" s="282"/>
      <c r="J71" s="282"/>
      <c r="K71" s="282"/>
      <c r="L71" s="283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285" t="s">
        <v>38</v>
      </c>
      <c r="B74" s="286"/>
      <c r="C74" s="287" t="str">
        <f>C1</f>
        <v>TIỀN NHÀ TRỌ THÁNG 11/2018</v>
      </c>
      <c r="D74" s="287"/>
      <c r="E74" s="287"/>
      <c r="F74" s="287"/>
      <c r="G74" s="287"/>
      <c r="H74" s="287"/>
      <c r="I74" s="287"/>
      <c r="J74" s="44" t="s">
        <v>173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288" t="str">
        <f>A2</f>
        <v>Tiền phòng Tháng 11</v>
      </c>
      <c r="B75" s="290" t="str">
        <f>B2</f>
        <v>Tiền điện Tháng 10</v>
      </c>
      <c r="C75" s="291"/>
      <c r="D75" s="291"/>
      <c r="E75" s="292"/>
      <c r="F75" s="290" t="str">
        <f>F2</f>
        <v>Tiền nước Tháng 10</v>
      </c>
      <c r="G75" s="293"/>
      <c r="H75" s="293"/>
      <c r="I75" s="294"/>
      <c r="J75" s="295" t="str">
        <f>J2</f>
        <v>Thuê bao truyền hình cáp Tháng 10</v>
      </c>
      <c r="K75" s="297" t="str">
        <f>K2</f>
        <v>Số tiền phải đóng (đồng)</v>
      </c>
      <c r="L75" s="309">
        <f>K77+120000</f>
        <v>1420000</v>
      </c>
      <c r="M75" s="46"/>
      <c r="N75" s="15"/>
      <c r="O75" s="15"/>
      <c r="P75" s="15"/>
    </row>
    <row r="76" spans="1:16" ht="59.25" x14ac:dyDescent="0.3">
      <c r="A76" s="289"/>
      <c r="B76" s="60" t="s">
        <v>13</v>
      </c>
      <c r="C76" s="60" t="s">
        <v>14</v>
      </c>
      <c r="D76" s="203" t="s">
        <v>15</v>
      </c>
      <c r="E76" s="202" t="s">
        <v>16</v>
      </c>
      <c r="F76" s="60" t="s">
        <v>13</v>
      </c>
      <c r="G76" s="60" t="s">
        <v>14</v>
      </c>
      <c r="H76" s="205" t="s">
        <v>17</v>
      </c>
      <c r="I76" s="201" t="s">
        <v>16</v>
      </c>
      <c r="J76" s="296"/>
      <c r="K76" s="298"/>
      <c r="L76" s="299"/>
      <c r="M76" s="46"/>
      <c r="N76" s="15"/>
      <c r="O76" s="15"/>
      <c r="P76" s="16"/>
    </row>
    <row r="77" spans="1:16" x14ac:dyDescent="0.3">
      <c r="A77" s="186">
        <v>1300000</v>
      </c>
      <c r="B77" s="189">
        <v>20307</v>
      </c>
      <c r="C77" s="189">
        <v>20307</v>
      </c>
      <c r="D77" s="19">
        <f>C77-B77</f>
        <v>0</v>
      </c>
      <c r="E77" s="20">
        <f>IF(D77&lt;=50,D77*$N$2,(D77-50)*$N$3+50*$N$2)</f>
        <v>0</v>
      </c>
      <c r="F77" s="187">
        <v>835</v>
      </c>
      <c r="G77" s="187">
        <v>835</v>
      </c>
      <c r="H77" s="21">
        <f>G77-F77</f>
        <v>0</v>
      </c>
      <c r="I77" s="22">
        <f>H77*$O$2</f>
        <v>0</v>
      </c>
      <c r="J77" s="22"/>
      <c r="K77" s="23">
        <f>A77+E77+I77+J77</f>
        <v>1300000</v>
      </c>
      <c r="L77" s="299"/>
      <c r="M77" s="24"/>
      <c r="N77" s="25"/>
      <c r="O77" s="26"/>
      <c r="P77" s="26"/>
    </row>
    <row r="78" spans="1:16" ht="75" customHeight="1" thickBot="1" x14ac:dyDescent="0.35">
      <c r="A78" s="281" t="str">
        <f>A31</f>
        <v xml:space="preserve">C.YẾN: 090.1357.000 Lưu ý: Vui lòng thanh toán trước ngày 10/11/2018 tại địa chỉ nhà số 43A Nguyễn Văn Cự, P.Tân Tạo A, Q.Bình Tân </v>
      </c>
      <c r="B78" s="282"/>
      <c r="C78" s="282"/>
      <c r="D78" s="282"/>
      <c r="E78" s="282"/>
      <c r="F78" s="282"/>
      <c r="G78" s="282"/>
      <c r="H78" s="282"/>
      <c r="I78" s="282"/>
      <c r="J78" s="282"/>
      <c r="K78" s="282"/>
      <c r="L78" s="283"/>
      <c r="M78" s="126"/>
      <c r="O78" s="99"/>
    </row>
    <row r="79" spans="1:16" ht="21" thickTop="1" x14ac:dyDescent="0.3">
      <c r="A79" s="285" t="s">
        <v>41</v>
      </c>
      <c r="B79" s="286"/>
      <c r="C79" s="287" t="str">
        <f>C1</f>
        <v>TIỀN NHÀ TRỌ THÁNG 11/2018</v>
      </c>
      <c r="D79" s="287"/>
      <c r="E79" s="287"/>
      <c r="F79" s="287"/>
      <c r="G79" s="287"/>
      <c r="H79" s="287"/>
      <c r="I79" s="287"/>
      <c r="J79" s="44" t="s">
        <v>181</v>
      </c>
      <c r="K79" s="45" t="s">
        <v>183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288" t="str">
        <f>A2</f>
        <v>Tiền phòng Tháng 11</v>
      </c>
      <c r="B80" s="290" t="str">
        <f>B2</f>
        <v>Tiền điện Tháng 10</v>
      </c>
      <c r="C80" s="291"/>
      <c r="D80" s="291"/>
      <c r="E80" s="292"/>
      <c r="F80" s="290" t="str">
        <f>F2</f>
        <v>Tiền nước Tháng 10</v>
      </c>
      <c r="G80" s="293"/>
      <c r="H80" s="293"/>
      <c r="I80" s="294"/>
      <c r="J80" s="295" t="str">
        <f>J2</f>
        <v>Thuê bao truyền hình cáp Tháng 10</v>
      </c>
      <c r="K80" s="297" t="str">
        <f>K2</f>
        <v>Số tiền phải đóng (đồng)</v>
      </c>
      <c r="L80" s="309"/>
      <c r="M80" s="46"/>
      <c r="N80" s="15"/>
      <c r="O80" s="15"/>
      <c r="P80" s="15"/>
    </row>
    <row r="81" spans="1:16" ht="59.25" x14ac:dyDescent="0.3">
      <c r="A81" s="289"/>
      <c r="B81" s="60" t="s">
        <v>13</v>
      </c>
      <c r="C81" s="60" t="s">
        <v>14</v>
      </c>
      <c r="D81" s="203" t="s">
        <v>15</v>
      </c>
      <c r="E81" s="202" t="s">
        <v>16</v>
      </c>
      <c r="F81" s="60" t="s">
        <v>13</v>
      </c>
      <c r="G81" s="60" t="s">
        <v>14</v>
      </c>
      <c r="H81" s="205" t="s">
        <v>17</v>
      </c>
      <c r="I81" s="201" t="s">
        <v>16</v>
      </c>
      <c r="J81" s="296"/>
      <c r="K81" s="298"/>
      <c r="L81" s="299"/>
      <c r="M81" s="46"/>
      <c r="N81" s="15"/>
      <c r="O81" s="15"/>
      <c r="P81" s="16"/>
    </row>
    <row r="82" spans="1:16" x14ac:dyDescent="0.3">
      <c r="A82" s="186">
        <f>A70</f>
        <v>1300000</v>
      </c>
      <c r="B82" s="187">
        <v>5040</v>
      </c>
      <c r="C82" s="187">
        <v>5072</v>
      </c>
      <c r="D82" s="19">
        <f>C82-B82</f>
        <v>32</v>
      </c>
      <c r="E82" s="48">
        <f>IF(D82&lt;=50,D82*$N$2,(D82-50)*$N$3+50*$N$2)</f>
        <v>96000</v>
      </c>
      <c r="F82" s="187">
        <v>631</v>
      </c>
      <c r="G82" s="187">
        <v>635</v>
      </c>
      <c r="H82" s="21">
        <f>G82-F82</f>
        <v>4</v>
      </c>
      <c r="I82" s="22">
        <f>H82*$O$2</f>
        <v>60000</v>
      </c>
      <c r="J82" s="22"/>
      <c r="K82" s="23">
        <f>A82+E82+I82+J82</f>
        <v>1456000</v>
      </c>
      <c r="L82" s="299"/>
      <c r="M82" s="24"/>
      <c r="N82" s="25"/>
      <c r="O82" s="26"/>
      <c r="P82" s="26"/>
    </row>
    <row r="83" spans="1:16" s="50" customFormat="1" ht="16.5" thickBot="1" x14ac:dyDescent="0.3">
      <c r="A83" s="305" t="str">
        <f>A31</f>
        <v xml:space="preserve">C.YẾN: 090.1357.000 Lưu ý: Vui lòng thanh toán trước ngày 10/11/2018 tại địa chỉ nhà số 43A Nguyễn Văn Cự, P.Tân Tạo A, Q.Bình Tân </v>
      </c>
      <c r="B83" s="306"/>
      <c r="C83" s="306"/>
      <c r="D83" s="306"/>
      <c r="E83" s="306"/>
      <c r="F83" s="306"/>
      <c r="G83" s="306"/>
      <c r="H83" s="306"/>
      <c r="I83" s="306"/>
      <c r="J83" s="306"/>
      <c r="K83" s="306"/>
      <c r="L83" s="307"/>
      <c r="M83" s="49"/>
      <c r="N83" s="308"/>
      <c r="O83" s="308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285" t="s">
        <v>44</v>
      </c>
      <c r="B86" s="286"/>
      <c r="C86" s="287" t="str">
        <f>C1</f>
        <v>TIỀN NHÀ TRỌ THÁNG 11/2018</v>
      </c>
      <c r="D86" s="287"/>
      <c r="E86" s="287"/>
      <c r="F86" s="287"/>
      <c r="G86" s="287"/>
      <c r="H86" s="287"/>
      <c r="I86" s="287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288" t="str">
        <f>A2</f>
        <v>Tiền phòng Tháng 11</v>
      </c>
      <c r="B87" s="290" t="str">
        <f>B2</f>
        <v>Tiền điện Tháng 10</v>
      </c>
      <c r="C87" s="291"/>
      <c r="D87" s="291"/>
      <c r="E87" s="292"/>
      <c r="F87" s="290" t="str">
        <f>F2</f>
        <v>Tiền nước Tháng 10</v>
      </c>
      <c r="G87" s="293"/>
      <c r="H87" s="293"/>
      <c r="I87" s="294"/>
      <c r="J87" s="295" t="str">
        <f>J2</f>
        <v>Thuê bao truyền hình cáp Tháng 10</v>
      </c>
      <c r="K87" s="297" t="str">
        <f>K2</f>
        <v>Số tiền phải đóng (đồng)</v>
      </c>
      <c r="L87" s="299"/>
      <c r="M87" s="46"/>
      <c r="N87" s="15"/>
      <c r="O87" s="15"/>
      <c r="P87" s="15"/>
    </row>
    <row r="88" spans="1:16" ht="59.25" x14ac:dyDescent="0.3">
      <c r="A88" s="289"/>
      <c r="B88" s="60" t="s">
        <v>13</v>
      </c>
      <c r="C88" s="60" t="s">
        <v>14</v>
      </c>
      <c r="D88" s="203" t="s">
        <v>15</v>
      </c>
      <c r="E88" s="202" t="s">
        <v>16</v>
      </c>
      <c r="F88" s="60" t="s">
        <v>13</v>
      </c>
      <c r="G88" s="60" t="s">
        <v>14</v>
      </c>
      <c r="H88" s="205" t="s">
        <v>17</v>
      </c>
      <c r="I88" s="201" t="s">
        <v>16</v>
      </c>
      <c r="J88" s="296"/>
      <c r="K88" s="298"/>
      <c r="L88" s="299"/>
      <c r="M88" s="46"/>
      <c r="N88" s="15"/>
      <c r="O88" s="15"/>
      <c r="P88" s="16"/>
    </row>
    <row r="89" spans="1:16" x14ac:dyDescent="0.3">
      <c r="A89" s="186">
        <f>A82</f>
        <v>1300000</v>
      </c>
      <c r="B89" s="187">
        <v>3424</v>
      </c>
      <c r="C89" s="187">
        <v>3481</v>
      </c>
      <c r="D89" s="19">
        <f>C89-B89</f>
        <v>57</v>
      </c>
      <c r="E89" s="48">
        <f>IF(D89&lt;=50,D89*$N$2,(D89-50)*$N$3+50*$N$2)</f>
        <v>171000</v>
      </c>
      <c r="F89" s="187">
        <v>797</v>
      </c>
      <c r="G89" s="187">
        <v>809</v>
      </c>
      <c r="H89" s="21">
        <f>G89-F89</f>
        <v>12</v>
      </c>
      <c r="I89" s="22">
        <f>H89*$O$2</f>
        <v>180000</v>
      </c>
      <c r="J89" s="22">
        <v>0</v>
      </c>
      <c r="K89" s="23">
        <f>A89+E89+I89+J89</f>
        <v>1651000</v>
      </c>
      <c r="L89" s="299"/>
      <c r="M89" s="24"/>
      <c r="N89" s="25"/>
      <c r="O89" s="26"/>
      <c r="P89" s="26"/>
    </row>
    <row r="90" spans="1:16" ht="20.25" thickBot="1" x14ac:dyDescent="0.35">
      <c r="A90" s="281" t="str">
        <f>A83</f>
        <v xml:space="preserve">C.YẾN: 090.1357.000 Lưu ý: Vui lòng thanh toán trước ngày 10/11/2018 tại địa chỉ nhà số 43A Nguyễn Văn Cự, P.Tân Tạo A, Q.Bình Tân </v>
      </c>
      <c r="B90" s="282"/>
      <c r="C90" s="282"/>
      <c r="D90" s="282"/>
      <c r="E90" s="282"/>
      <c r="F90" s="282"/>
      <c r="G90" s="282"/>
      <c r="H90" s="282"/>
      <c r="I90" s="282"/>
      <c r="J90" s="282"/>
      <c r="K90" s="282"/>
      <c r="L90" s="283"/>
      <c r="M90" s="27"/>
      <c r="N90" s="284"/>
      <c r="O90" s="284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285" t="s">
        <v>45</v>
      </c>
      <c r="B93" s="286"/>
      <c r="C93" s="287" t="str">
        <f>C1</f>
        <v>TIỀN NHÀ TRỌ THÁNG 11/2018</v>
      </c>
      <c r="D93" s="287"/>
      <c r="E93" s="287"/>
      <c r="F93" s="287"/>
      <c r="G93" s="287"/>
      <c r="H93" s="287"/>
      <c r="I93" s="287"/>
      <c r="J93" s="44" t="s">
        <v>184</v>
      </c>
      <c r="K93" s="45" t="s">
        <v>185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303" t="s">
        <v>3</v>
      </c>
      <c r="B94" s="290" t="str">
        <f>B2</f>
        <v>Tiền điện Tháng 10</v>
      </c>
      <c r="C94" s="291"/>
      <c r="D94" s="291"/>
      <c r="E94" s="292"/>
      <c r="F94" s="290" t="str">
        <f>F2</f>
        <v>Tiền nước Tháng 10</v>
      </c>
      <c r="G94" s="293"/>
      <c r="H94" s="293"/>
      <c r="I94" s="294"/>
      <c r="J94" s="295" t="str">
        <f>J9</f>
        <v>Thuê bao truyền hình cáp Tháng 10</v>
      </c>
      <c r="K94" s="297" t="str">
        <f>K87</f>
        <v>Số tiền phải đóng (đồng)</v>
      </c>
      <c r="L94" s="299"/>
      <c r="M94" s="46"/>
      <c r="N94" s="15"/>
      <c r="O94" s="15"/>
      <c r="P94" s="15"/>
    </row>
    <row r="95" spans="1:16" ht="48.75" customHeight="1" x14ac:dyDescent="0.3">
      <c r="A95" s="304"/>
      <c r="B95" s="60" t="s">
        <v>13</v>
      </c>
      <c r="C95" s="60" t="s">
        <v>14</v>
      </c>
      <c r="D95" s="203" t="s">
        <v>15</v>
      </c>
      <c r="E95" s="202" t="s">
        <v>16</v>
      </c>
      <c r="F95" s="60" t="s">
        <v>13</v>
      </c>
      <c r="G95" s="60" t="s">
        <v>14</v>
      </c>
      <c r="H95" s="205" t="s">
        <v>17</v>
      </c>
      <c r="I95" s="201" t="s">
        <v>16</v>
      </c>
      <c r="J95" s="296"/>
      <c r="K95" s="298"/>
      <c r="L95" s="299"/>
      <c r="M95" s="46"/>
      <c r="N95" s="15"/>
      <c r="O95" s="15"/>
      <c r="P95" s="16"/>
    </row>
    <row r="96" spans="1:16" x14ac:dyDescent="0.3">
      <c r="A96" s="186">
        <f>A89</f>
        <v>1300000</v>
      </c>
      <c r="B96" s="187">
        <v>4373</v>
      </c>
      <c r="C96" s="187">
        <v>4471</v>
      </c>
      <c r="D96" s="19">
        <f>C96-B96</f>
        <v>98</v>
      </c>
      <c r="E96" s="48">
        <f>IF(D96&lt;=50,D96*$N$2,(D96-50)*$N$3+50*$N$2)</f>
        <v>294000</v>
      </c>
      <c r="F96" s="187">
        <v>232</v>
      </c>
      <c r="G96" s="187">
        <v>235</v>
      </c>
      <c r="H96" s="21">
        <f>G96-F96</f>
        <v>3</v>
      </c>
      <c r="I96" s="22">
        <f>H96*$O$2</f>
        <v>45000</v>
      </c>
      <c r="J96" s="22">
        <v>0</v>
      </c>
      <c r="K96" s="23">
        <f>A96+E96+I96+J96</f>
        <v>1639000</v>
      </c>
      <c r="L96" s="299"/>
      <c r="M96" s="24"/>
      <c r="N96" s="25"/>
      <c r="O96" s="26"/>
      <c r="P96" s="26"/>
    </row>
    <row r="97" spans="1:16" ht="20.25" thickBot="1" x14ac:dyDescent="0.35">
      <c r="A97" s="281" t="str">
        <f>A31</f>
        <v xml:space="preserve">C.YẾN: 090.1357.000 Lưu ý: Vui lòng thanh toán trước ngày 10/11/2018 tại địa chỉ nhà số 43A Nguyễn Văn Cự, P.Tân Tạo A, Q.Bình Tân </v>
      </c>
      <c r="B97" s="282"/>
      <c r="C97" s="282"/>
      <c r="D97" s="282"/>
      <c r="E97" s="282"/>
      <c r="F97" s="282"/>
      <c r="G97" s="282"/>
      <c r="H97" s="282"/>
      <c r="I97" s="282"/>
      <c r="J97" s="282"/>
      <c r="K97" s="282"/>
      <c r="L97" s="283"/>
      <c r="M97" s="27"/>
      <c r="N97" s="284"/>
      <c r="O97" s="284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285" t="s">
        <v>47</v>
      </c>
      <c r="B100" s="286"/>
      <c r="C100" s="287" t="str">
        <f>C1</f>
        <v>TIỀN NHÀ TRỌ THÁNG 11/2018</v>
      </c>
      <c r="D100" s="287"/>
      <c r="E100" s="287"/>
      <c r="F100" s="287"/>
      <c r="G100" s="287"/>
      <c r="H100" s="287"/>
      <c r="I100" s="287"/>
      <c r="J100" s="44" t="s">
        <v>120</v>
      </c>
      <c r="K100" s="45" t="s">
        <v>120</v>
      </c>
      <c r="L100" s="3" t="s">
        <v>2</v>
      </c>
      <c r="M100" s="68"/>
      <c r="N100" s="69"/>
      <c r="O100" s="70"/>
      <c r="P100" s="70"/>
    </row>
    <row r="101" spans="1:16" x14ac:dyDescent="0.3">
      <c r="A101" s="288" t="str">
        <f>A2</f>
        <v>Tiền phòng Tháng 11</v>
      </c>
      <c r="B101" s="290" t="str">
        <f>B2</f>
        <v>Tiền điện Tháng 10</v>
      </c>
      <c r="C101" s="291"/>
      <c r="D101" s="291"/>
      <c r="E101" s="292"/>
      <c r="F101" s="290" t="str">
        <f>F2</f>
        <v>Tiền nước Tháng 10</v>
      </c>
      <c r="G101" s="293"/>
      <c r="H101" s="293"/>
      <c r="I101" s="294"/>
      <c r="J101" s="295" t="str">
        <f>J2</f>
        <v>Thuê bao truyền hình cáp Tháng 10</v>
      </c>
      <c r="K101" s="297" t="str">
        <f>K2</f>
        <v>Số tiền phải đóng (đồng)</v>
      </c>
      <c r="L101" s="299"/>
      <c r="M101" s="46"/>
      <c r="N101" s="15"/>
      <c r="O101" s="15"/>
      <c r="P101" s="15"/>
    </row>
    <row r="102" spans="1:16" ht="59.25" x14ac:dyDescent="0.3">
      <c r="A102" s="289"/>
      <c r="B102" s="60" t="s">
        <v>13</v>
      </c>
      <c r="C102" s="60" t="s">
        <v>14</v>
      </c>
      <c r="D102" s="203" t="s">
        <v>15</v>
      </c>
      <c r="E102" s="202" t="s">
        <v>16</v>
      </c>
      <c r="F102" s="60" t="s">
        <v>13</v>
      </c>
      <c r="G102" s="60" t="s">
        <v>14</v>
      </c>
      <c r="H102" s="205" t="s">
        <v>17</v>
      </c>
      <c r="I102" s="201" t="s">
        <v>16</v>
      </c>
      <c r="J102" s="296"/>
      <c r="K102" s="298"/>
      <c r="L102" s="299"/>
      <c r="M102" s="46"/>
      <c r="N102" s="15"/>
      <c r="O102" s="15"/>
      <c r="P102" s="16"/>
    </row>
    <row r="103" spans="1:16" x14ac:dyDescent="0.3">
      <c r="A103" s="186">
        <v>1300000</v>
      </c>
      <c r="B103" s="187">
        <v>4401</v>
      </c>
      <c r="C103" s="187">
        <v>4441</v>
      </c>
      <c r="D103" s="19">
        <f>C103-B103</f>
        <v>40</v>
      </c>
      <c r="E103" s="48">
        <f>IF(D103&lt;=50,D103*$N$2,(D103-50)*$N$3+50*$N$2)</f>
        <v>120000</v>
      </c>
      <c r="F103" s="187">
        <v>544</v>
      </c>
      <c r="G103" s="187">
        <v>549</v>
      </c>
      <c r="H103" s="21">
        <f>G103-F103</f>
        <v>5</v>
      </c>
      <c r="I103" s="22">
        <f>H103*$O$2</f>
        <v>75000</v>
      </c>
      <c r="J103" s="22"/>
      <c r="K103" s="23">
        <f>A103+E103+I103+J103</f>
        <v>1495000</v>
      </c>
      <c r="L103" s="299"/>
      <c r="M103" s="24"/>
      <c r="N103" s="25"/>
      <c r="O103" s="26"/>
      <c r="P103" s="26"/>
    </row>
    <row r="104" spans="1:16" ht="20.25" thickBot="1" x14ac:dyDescent="0.35">
      <c r="A104" s="281" t="str">
        <f>A97</f>
        <v xml:space="preserve">C.YẾN: 090.1357.000 Lưu ý: Vui lòng thanh toán trước ngày 10/11/2018 tại địa chỉ nhà số 43A Nguyễn Văn Cự, P.Tân Tạo A, Q.Bình Tân </v>
      </c>
      <c r="B104" s="282"/>
      <c r="C104" s="282"/>
      <c r="D104" s="282"/>
      <c r="E104" s="282"/>
      <c r="F104" s="282"/>
      <c r="G104" s="282"/>
      <c r="H104" s="282"/>
      <c r="I104" s="282"/>
      <c r="J104" s="282"/>
      <c r="K104" s="282"/>
      <c r="L104" s="283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285" t="s">
        <v>49</v>
      </c>
      <c r="B107" s="286"/>
      <c r="C107" s="287" t="str">
        <f>C1</f>
        <v>TIỀN NHÀ TRỌ THÁNG 11/2018</v>
      </c>
      <c r="D107" s="287"/>
      <c r="E107" s="287"/>
      <c r="F107" s="287"/>
      <c r="G107" s="287"/>
      <c r="H107" s="287"/>
      <c r="I107" s="287"/>
      <c r="J107" s="44" t="s">
        <v>122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288" t="str">
        <f>A2</f>
        <v>Tiền phòng Tháng 11</v>
      </c>
      <c r="B108" s="290" t="str">
        <f>B2</f>
        <v>Tiền điện Tháng 10</v>
      </c>
      <c r="C108" s="291"/>
      <c r="D108" s="291"/>
      <c r="E108" s="292"/>
      <c r="F108" s="290" t="str">
        <f>F2</f>
        <v>Tiền nước Tháng 10</v>
      </c>
      <c r="G108" s="293"/>
      <c r="H108" s="293"/>
      <c r="I108" s="294"/>
      <c r="J108" s="295" t="str">
        <f>J2</f>
        <v>Thuê bao truyền hình cáp Tháng 10</v>
      </c>
      <c r="K108" s="297" t="str">
        <f>K2</f>
        <v>Số tiền phải đóng (đồng)</v>
      </c>
      <c r="L108" s="299"/>
      <c r="M108" s="14"/>
      <c r="N108" s="15"/>
      <c r="O108" s="15"/>
      <c r="P108" s="15"/>
    </row>
    <row r="109" spans="1:16" ht="59.25" x14ac:dyDescent="0.3">
      <c r="A109" s="289"/>
      <c r="B109" s="60" t="s">
        <v>13</v>
      </c>
      <c r="C109" s="60" t="s">
        <v>14</v>
      </c>
      <c r="D109" s="203" t="s">
        <v>15</v>
      </c>
      <c r="E109" s="202" t="s">
        <v>16</v>
      </c>
      <c r="F109" s="60" t="s">
        <v>13</v>
      </c>
      <c r="G109" s="60" t="s">
        <v>14</v>
      </c>
      <c r="H109" s="205" t="s">
        <v>17</v>
      </c>
      <c r="I109" s="201" t="s">
        <v>16</v>
      </c>
      <c r="J109" s="296"/>
      <c r="K109" s="298"/>
      <c r="L109" s="299"/>
      <c r="M109" s="14"/>
      <c r="N109" s="15"/>
      <c r="O109" s="15"/>
      <c r="P109" s="16"/>
    </row>
    <row r="110" spans="1:16" x14ac:dyDescent="0.3">
      <c r="A110" s="186">
        <v>1600000</v>
      </c>
      <c r="B110" s="187">
        <v>3229</v>
      </c>
      <c r="C110" s="187">
        <v>3346</v>
      </c>
      <c r="D110" s="19">
        <f>C110-B110</f>
        <v>117</v>
      </c>
      <c r="E110" s="48">
        <f>IF(D110&lt;=50,D110*$N$2,(D110-50)*$N$3+50*$N$2)</f>
        <v>351000</v>
      </c>
      <c r="F110" s="187">
        <v>225</v>
      </c>
      <c r="G110" s="187">
        <v>233</v>
      </c>
      <c r="H110" s="21">
        <f>G110-F110</f>
        <v>8</v>
      </c>
      <c r="I110" s="22">
        <f>H110*$O$2</f>
        <v>120000</v>
      </c>
      <c r="J110" s="22">
        <v>0</v>
      </c>
      <c r="K110" s="23">
        <f>A110+E110+I110+J110</f>
        <v>2071000</v>
      </c>
      <c r="L110" s="299"/>
      <c r="M110" s="24"/>
      <c r="N110" s="25"/>
      <c r="O110" s="26"/>
      <c r="P110" s="26"/>
    </row>
    <row r="111" spans="1:16" ht="20.25" thickBot="1" x14ac:dyDescent="0.35">
      <c r="A111" s="281" t="str">
        <f>A31</f>
        <v xml:space="preserve">C.YẾN: 090.1357.000 Lưu ý: Vui lòng thanh toán trước ngày 10/11/2018 tại địa chỉ nhà số 43A Nguyễn Văn Cự, P.Tân Tạo A, Q.Bình Tân </v>
      </c>
      <c r="B111" s="282"/>
      <c r="C111" s="282"/>
      <c r="D111" s="282"/>
      <c r="E111" s="282"/>
      <c r="F111" s="282"/>
      <c r="G111" s="282"/>
      <c r="H111" s="282"/>
      <c r="I111" s="282"/>
      <c r="J111" s="282"/>
      <c r="K111" s="282"/>
      <c r="L111" s="283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285" t="s">
        <v>50</v>
      </c>
      <c r="B114" s="286"/>
      <c r="C114" s="287" t="str">
        <f>C1</f>
        <v>TIỀN NHÀ TRỌ THÁNG 11/2018</v>
      </c>
      <c r="D114" s="287"/>
      <c r="E114" s="287"/>
      <c r="F114" s="287"/>
      <c r="G114" s="287"/>
      <c r="H114" s="287"/>
      <c r="I114" s="287"/>
      <c r="J114" s="44" t="s">
        <v>140</v>
      </c>
      <c r="K114" s="45" t="s">
        <v>120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288" t="str">
        <f>A2</f>
        <v>Tiền phòng Tháng 11</v>
      </c>
      <c r="B115" s="290" t="str">
        <f>B2</f>
        <v>Tiền điện Tháng 10</v>
      </c>
      <c r="C115" s="291"/>
      <c r="D115" s="291"/>
      <c r="E115" s="292"/>
      <c r="F115" s="290" t="str">
        <f>F2</f>
        <v>Tiền nước Tháng 10</v>
      </c>
      <c r="G115" s="293"/>
      <c r="H115" s="293"/>
      <c r="I115" s="294"/>
      <c r="J115" s="295" t="str">
        <f>J2</f>
        <v>Thuê bao truyền hình cáp Tháng 10</v>
      </c>
      <c r="K115" s="297" t="str">
        <f>K2</f>
        <v>Số tiền phải đóng (đồng)</v>
      </c>
      <c r="L115" s="299"/>
      <c r="M115" s="46"/>
      <c r="N115" s="15"/>
      <c r="O115" s="15"/>
      <c r="P115" s="15"/>
    </row>
    <row r="116" spans="1:16" ht="59.25" x14ac:dyDescent="0.3">
      <c r="A116" s="289"/>
      <c r="B116" s="60" t="s">
        <v>13</v>
      </c>
      <c r="C116" s="60" t="s">
        <v>14</v>
      </c>
      <c r="D116" s="203" t="s">
        <v>15</v>
      </c>
      <c r="E116" s="202" t="s">
        <v>16</v>
      </c>
      <c r="F116" s="60" t="s">
        <v>13</v>
      </c>
      <c r="G116" s="60" t="s">
        <v>14</v>
      </c>
      <c r="H116" s="205" t="s">
        <v>17</v>
      </c>
      <c r="I116" s="201" t="s">
        <v>16</v>
      </c>
      <c r="J116" s="296"/>
      <c r="K116" s="298"/>
      <c r="L116" s="299"/>
      <c r="M116" s="46"/>
      <c r="N116" s="15"/>
      <c r="O116" s="15"/>
      <c r="P116" s="16"/>
    </row>
    <row r="117" spans="1:16" x14ac:dyDescent="0.3">
      <c r="A117" s="186">
        <f>3500000</f>
        <v>3500000</v>
      </c>
      <c r="B117" s="187">
        <v>3912</v>
      </c>
      <c r="C117" s="187">
        <v>4189</v>
      </c>
      <c r="D117" s="19">
        <f>C117-B117</f>
        <v>277</v>
      </c>
      <c r="E117" s="20">
        <f>IF(D117&lt;=50,D117*$N$2,(D117-50)*$N$3+50*$N$2)</f>
        <v>831000</v>
      </c>
      <c r="F117" s="187">
        <v>996</v>
      </c>
      <c r="G117" s="187">
        <v>1006</v>
      </c>
      <c r="H117" s="21">
        <f>G117-F117</f>
        <v>10</v>
      </c>
      <c r="I117" s="22">
        <f>H117*$O$4</f>
        <v>180000</v>
      </c>
      <c r="J117" s="22">
        <v>0</v>
      </c>
      <c r="K117" s="23">
        <f>(A117+E117+I117+J117)</f>
        <v>4511000</v>
      </c>
      <c r="L117" s="299"/>
      <c r="M117" s="24"/>
      <c r="N117" s="25"/>
      <c r="O117" s="26"/>
      <c r="P117" s="26"/>
    </row>
    <row r="118" spans="1:16" ht="20.25" thickBot="1" x14ac:dyDescent="0.35">
      <c r="A118" s="281" t="str">
        <f>A31</f>
        <v xml:space="preserve">C.YẾN: 090.1357.000 Lưu ý: Vui lòng thanh toán trước ngày 10/11/2018 tại địa chỉ nhà số 43A Nguyễn Văn Cự, P.Tân Tạo A, Q.Bình Tân </v>
      </c>
      <c r="B118" s="282"/>
      <c r="C118" s="282"/>
      <c r="D118" s="282"/>
      <c r="E118" s="282"/>
      <c r="F118" s="282"/>
      <c r="G118" s="282"/>
      <c r="H118" s="282"/>
      <c r="I118" s="282"/>
      <c r="J118" s="282"/>
      <c r="K118" s="282"/>
      <c r="L118" s="283"/>
      <c r="M118" s="127">
        <v>926</v>
      </c>
      <c r="N118" s="284">
        <v>955</v>
      </c>
      <c r="O118" s="284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285" t="s">
        <v>52</v>
      </c>
      <c r="B121" s="286"/>
      <c r="C121" s="287" t="str">
        <f>C1</f>
        <v>TIỀN NHÀ TRỌ THÁNG 11/2018</v>
      </c>
      <c r="D121" s="287"/>
      <c r="E121" s="287"/>
      <c r="F121" s="287"/>
      <c r="G121" s="287"/>
      <c r="H121" s="287"/>
      <c r="I121" s="287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288" t="str">
        <f>A2</f>
        <v>Tiền phòng Tháng 11</v>
      </c>
      <c r="B122" s="290" t="str">
        <f>B2</f>
        <v>Tiền điện Tháng 10</v>
      </c>
      <c r="C122" s="291"/>
      <c r="D122" s="291"/>
      <c r="E122" s="292"/>
      <c r="F122" s="290" t="str">
        <f>F2</f>
        <v>Tiền nước Tháng 10</v>
      </c>
      <c r="G122" s="293"/>
      <c r="H122" s="293"/>
      <c r="I122" s="294"/>
      <c r="J122" s="295" t="str">
        <f>J2</f>
        <v>Thuê bao truyền hình cáp Tháng 10</v>
      </c>
      <c r="K122" s="297" t="str">
        <f>K2</f>
        <v>Số tiền phải đóng (đồng)</v>
      </c>
      <c r="L122" s="299"/>
      <c r="M122" s="14"/>
      <c r="N122" s="15"/>
      <c r="O122" s="15"/>
      <c r="P122" s="15"/>
    </row>
    <row r="123" spans="1:16" ht="59.25" x14ac:dyDescent="0.3">
      <c r="A123" s="289"/>
      <c r="B123" s="60" t="s">
        <v>13</v>
      </c>
      <c r="C123" s="60" t="s">
        <v>14</v>
      </c>
      <c r="D123" s="203" t="s">
        <v>15</v>
      </c>
      <c r="E123" s="202" t="s">
        <v>16</v>
      </c>
      <c r="F123" s="60" t="s">
        <v>13</v>
      </c>
      <c r="G123" s="60" t="s">
        <v>14</v>
      </c>
      <c r="H123" s="205" t="s">
        <v>17</v>
      </c>
      <c r="I123" s="201" t="s">
        <v>16</v>
      </c>
      <c r="J123" s="296"/>
      <c r="K123" s="298"/>
      <c r="L123" s="299"/>
      <c r="M123" s="14"/>
      <c r="N123" s="15"/>
      <c r="O123" s="15"/>
      <c r="P123" s="16"/>
    </row>
    <row r="124" spans="1:16" x14ac:dyDescent="0.3">
      <c r="A124" s="186">
        <v>1300000</v>
      </c>
      <c r="B124" s="187">
        <v>2253</v>
      </c>
      <c r="C124" s="187">
        <v>2335</v>
      </c>
      <c r="D124" s="19">
        <f>C124-B124</f>
        <v>82</v>
      </c>
      <c r="E124" s="48">
        <f>IF(D124&lt;=50,D124*$N$2,(D124-50)*$N$3+50*$N$2)</f>
        <v>246000</v>
      </c>
      <c r="F124" s="187">
        <v>417</v>
      </c>
      <c r="G124" s="187">
        <v>423</v>
      </c>
      <c r="H124" s="21">
        <f>G124-F124</f>
        <v>6</v>
      </c>
      <c r="I124" s="22">
        <f>H124*$O$4</f>
        <v>108000</v>
      </c>
      <c r="J124" s="22">
        <v>30000</v>
      </c>
      <c r="K124" s="23">
        <f>A124+E124+I124+J124</f>
        <v>1684000</v>
      </c>
      <c r="L124" s="299"/>
      <c r="M124" s="24"/>
      <c r="N124" s="25"/>
      <c r="O124" s="26"/>
      <c r="P124" s="26"/>
    </row>
    <row r="125" spans="1:16" ht="20.25" thickBot="1" x14ac:dyDescent="0.35">
      <c r="A125" s="300" t="str">
        <f>A31</f>
        <v xml:space="preserve">C.YẾN: 090.1357.000 Lưu ý: Vui lòng thanh toán trước ngày 10/11/2018 tại địa chỉ nhà số 43A Nguyễn Văn Cự, P.Tân Tạo A, Q.Bình Tân </v>
      </c>
      <c r="B125" s="301"/>
      <c r="C125" s="301"/>
      <c r="D125" s="301"/>
      <c r="E125" s="301"/>
      <c r="F125" s="301"/>
      <c r="G125" s="301"/>
      <c r="H125" s="301"/>
      <c r="I125" s="301"/>
      <c r="J125" s="301"/>
      <c r="K125" s="301"/>
      <c r="L125" s="302"/>
      <c r="M125" s="27"/>
      <c r="N125" s="284"/>
      <c r="O125" s="284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285" t="s">
        <v>55</v>
      </c>
      <c r="B128" s="286"/>
      <c r="C128" s="287" t="str">
        <f>C1</f>
        <v>TIỀN NHÀ TRỌ THÁNG 11/2018</v>
      </c>
      <c r="D128" s="287"/>
      <c r="E128" s="287"/>
      <c r="F128" s="287"/>
      <c r="G128" s="287"/>
      <c r="H128" s="287"/>
      <c r="I128" s="287"/>
      <c r="J128" s="44" t="s">
        <v>149</v>
      </c>
      <c r="K128" s="164" t="s">
        <v>186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288" t="str">
        <f>A2</f>
        <v>Tiền phòng Tháng 11</v>
      </c>
      <c r="B129" s="290" t="str">
        <f>B2</f>
        <v>Tiền điện Tháng 10</v>
      </c>
      <c r="C129" s="291"/>
      <c r="D129" s="291"/>
      <c r="E129" s="292"/>
      <c r="F129" s="290" t="str">
        <f>F2</f>
        <v>Tiền nước Tháng 10</v>
      </c>
      <c r="G129" s="293"/>
      <c r="H129" s="293"/>
      <c r="I129" s="294"/>
      <c r="J129" s="295" t="str">
        <f>J2</f>
        <v>Thuê bao truyền hình cáp Tháng 10</v>
      </c>
      <c r="K129" s="297" t="str">
        <f>K2</f>
        <v>Số tiền phải đóng (đồng)</v>
      </c>
      <c r="L129" s="299"/>
      <c r="M129" s="46"/>
      <c r="N129" s="15"/>
      <c r="O129" s="15"/>
      <c r="P129" s="15"/>
    </row>
    <row r="130" spans="1:17" ht="59.25" x14ac:dyDescent="0.3">
      <c r="A130" s="289"/>
      <c r="B130" s="60" t="s">
        <v>13</v>
      </c>
      <c r="C130" s="60" t="s">
        <v>14</v>
      </c>
      <c r="D130" s="203" t="s">
        <v>15</v>
      </c>
      <c r="E130" s="202" t="s">
        <v>16</v>
      </c>
      <c r="F130" s="60" t="s">
        <v>13</v>
      </c>
      <c r="G130" s="60" t="s">
        <v>14</v>
      </c>
      <c r="H130" s="205" t="s">
        <v>17</v>
      </c>
      <c r="I130" s="201" t="s">
        <v>16</v>
      </c>
      <c r="J130" s="296"/>
      <c r="K130" s="298"/>
      <c r="L130" s="299"/>
      <c r="M130" s="46"/>
      <c r="N130" s="15"/>
      <c r="O130" s="15"/>
      <c r="P130" s="16"/>
    </row>
    <row r="131" spans="1:17" ht="19.899999999999999" customHeight="1" x14ac:dyDescent="0.3">
      <c r="A131" s="186">
        <f>A124</f>
        <v>1300000</v>
      </c>
      <c r="B131" s="187">
        <v>2778</v>
      </c>
      <c r="C131" s="187">
        <v>2829</v>
      </c>
      <c r="D131" s="19">
        <f>C131-B131</f>
        <v>51</v>
      </c>
      <c r="E131" s="48">
        <f>IF(D131&lt;=50,D131*$N$2,(D131-50)*$N$3+50*$N$2)</f>
        <v>153000</v>
      </c>
      <c r="F131" s="187">
        <v>575</v>
      </c>
      <c r="G131" s="187">
        <v>584</v>
      </c>
      <c r="H131" s="21">
        <f>G131-F131</f>
        <v>9</v>
      </c>
      <c r="I131" s="22">
        <f>H131*$O$4</f>
        <v>162000</v>
      </c>
      <c r="J131" s="22">
        <v>30000</v>
      </c>
      <c r="K131" s="23">
        <f>(A131+E131+I131+J131)</f>
        <v>1645000</v>
      </c>
      <c r="L131" s="299"/>
      <c r="M131" s="24"/>
      <c r="N131" s="25"/>
      <c r="O131" s="26"/>
      <c r="P131" s="26"/>
    </row>
    <row r="132" spans="1:17" ht="20.100000000000001" customHeight="1" thickBot="1" x14ac:dyDescent="0.35">
      <c r="A132" s="281" t="str">
        <f>A31</f>
        <v xml:space="preserve">C.YẾN: 090.1357.000 Lưu ý: Vui lòng thanh toán trước ngày 10/11/2018 tại địa chỉ nhà số 43A Nguyễn Văn Cự, P.Tân Tạo A, Q.Bình Tân </v>
      </c>
      <c r="B132" s="282"/>
      <c r="C132" s="282"/>
      <c r="D132" s="282"/>
      <c r="E132" s="282"/>
      <c r="F132" s="282"/>
      <c r="G132" s="282"/>
      <c r="H132" s="282"/>
      <c r="I132" s="282"/>
      <c r="J132" s="282"/>
      <c r="K132" s="282"/>
      <c r="L132" s="283"/>
      <c r="M132" s="127"/>
      <c r="N132" s="284"/>
      <c r="O132" s="284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199"/>
      <c r="O133" s="199"/>
    </row>
    <row r="134" spans="1:17" ht="30" customHeight="1" thickTop="1" x14ac:dyDescent="0.3">
      <c r="A134" s="285" t="s">
        <v>56</v>
      </c>
      <c r="B134" s="286"/>
      <c r="C134" s="287" t="str">
        <f>C1</f>
        <v>TIỀN NHÀ TRỌ THÁNG 11/2018</v>
      </c>
      <c r="D134" s="287"/>
      <c r="E134" s="287"/>
      <c r="F134" s="287"/>
      <c r="G134" s="287"/>
      <c r="H134" s="287"/>
      <c r="I134" s="287"/>
      <c r="J134" s="44" t="s">
        <v>150</v>
      </c>
      <c r="K134" s="45" t="s">
        <v>151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288" t="str">
        <f>A2</f>
        <v>Tiền phòng Tháng 11</v>
      </c>
      <c r="B135" s="290" t="str">
        <f>B2</f>
        <v>Tiền điện Tháng 10</v>
      </c>
      <c r="C135" s="291"/>
      <c r="D135" s="291"/>
      <c r="E135" s="292"/>
      <c r="F135" s="290" t="str">
        <f>F129</f>
        <v>Tiền nước Tháng 10</v>
      </c>
      <c r="G135" s="293"/>
      <c r="H135" s="293"/>
      <c r="I135" s="294"/>
      <c r="J135" s="295" t="str">
        <f>J2</f>
        <v>Thuê bao truyền hình cáp Tháng 10</v>
      </c>
      <c r="K135" s="297" t="str">
        <f>K2</f>
        <v>Số tiền phải đóng (đồng)</v>
      </c>
      <c r="L135" s="299"/>
      <c r="M135" s="14"/>
      <c r="N135" s="15"/>
      <c r="O135" s="15"/>
      <c r="P135" s="15"/>
    </row>
    <row r="136" spans="1:17" ht="39.950000000000003" customHeight="1" x14ac:dyDescent="0.3">
      <c r="A136" s="289"/>
      <c r="B136" s="60" t="s">
        <v>13</v>
      </c>
      <c r="C136" s="60" t="s">
        <v>14</v>
      </c>
      <c r="D136" s="203" t="s">
        <v>15</v>
      </c>
      <c r="E136" s="202" t="s">
        <v>16</v>
      </c>
      <c r="F136" s="60" t="s">
        <v>13</v>
      </c>
      <c r="G136" s="60" t="s">
        <v>14</v>
      </c>
      <c r="H136" s="205" t="s">
        <v>17</v>
      </c>
      <c r="I136" s="201" t="s">
        <v>16</v>
      </c>
      <c r="J136" s="296"/>
      <c r="K136" s="298"/>
      <c r="L136" s="299"/>
      <c r="M136" s="14"/>
      <c r="N136" s="15"/>
      <c r="O136" s="15"/>
      <c r="P136" s="16"/>
    </row>
    <row r="137" spans="1:17" ht="20.100000000000001" customHeight="1" x14ac:dyDescent="0.3">
      <c r="A137" s="186">
        <f>A131</f>
        <v>1300000</v>
      </c>
      <c r="B137" s="187">
        <v>4564</v>
      </c>
      <c r="C137" s="187">
        <v>4579</v>
      </c>
      <c r="D137" s="19">
        <f>C137-B137</f>
        <v>15</v>
      </c>
      <c r="E137" s="48">
        <f>IF(D137&lt;=50,D137*$N$2,(D137-50)*$N$3+50*$N$2)</f>
        <v>45000</v>
      </c>
      <c r="F137" s="187">
        <v>468</v>
      </c>
      <c r="G137" s="187">
        <v>472</v>
      </c>
      <c r="H137" s="21">
        <f>G137-F137</f>
        <v>4</v>
      </c>
      <c r="I137" s="22">
        <f>H137*$O$4</f>
        <v>72000</v>
      </c>
      <c r="J137" s="22">
        <v>0</v>
      </c>
      <c r="K137" s="23">
        <f>(A137+E137+I137+J137)</f>
        <v>1417000</v>
      </c>
      <c r="L137" s="299"/>
      <c r="M137" s="24"/>
      <c r="N137" s="25"/>
      <c r="O137" s="26"/>
      <c r="P137" s="26"/>
    </row>
    <row r="138" spans="1:17" ht="20.100000000000001" customHeight="1" thickBot="1" x14ac:dyDescent="0.35">
      <c r="A138" s="300" t="str">
        <f>A31</f>
        <v xml:space="preserve">C.YẾN: 090.1357.000 Lưu ý: Vui lòng thanh toán trước ngày 10/11/2018 tại địa chỉ nhà số 43A Nguyễn Văn Cự, P.Tân Tạo A, Q.Bình Tân </v>
      </c>
      <c r="B138" s="301"/>
      <c r="C138" s="301"/>
      <c r="D138" s="301"/>
      <c r="E138" s="301"/>
      <c r="F138" s="301"/>
      <c r="G138" s="301"/>
      <c r="H138" s="301"/>
      <c r="I138" s="301"/>
      <c r="J138" s="301"/>
      <c r="K138" s="301"/>
      <c r="L138" s="302"/>
      <c r="M138" s="130"/>
      <c r="N138" s="284"/>
      <c r="O138" s="284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285" t="s">
        <v>59</v>
      </c>
      <c r="B141" s="286"/>
      <c r="C141" s="287" t="str">
        <f>C1</f>
        <v>TIỀN NHÀ TRỌ THÁNG 11/2018</v>
      </c>
      <c r="D141" s="287"/>
      <c r="E141" s="287"/>
      <c r="F141" s="287"/>
      <c r="G141" s="287"/>
      <c r="H141" s="287"/>
      <c r="I141" s="287"/>
      <c r="J141" s="44" t="s">
        <v>128</v>
      </c>
      <c r="K141" s="45" t="s">
        <v>129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288" t="str">
        <f>A2</f>
        <v>Tiền phòng Tháng 11</v>
      </c>
      <c r="B142" s="290" t="str">
        <f>B2</f>
        <v>Tiền điện Tháng 10</v>
      </c>
      <c r="C142" s="291"/>
      <c r="D142" s="291"/>
      <c r="E142" s="292"/>
      <c r="F142" s="290" t="str">
        <f>F2</f>
        <v>Tiền nước Tháng 10</v>
      </c>
      <c r="G142" s="293"/>
      <c r="H142" s="293"/>
      <c r="I142" s="294"/>
      <c r="J142" s="295" t="str">
        <f>J2</f>
        <v>Thuê bao truyền hình cáp Tháng 10</v>
      </c>
      <c r="K142" s="297" t="str">
        <f>K2</f>
        <v>Số tiền phải đóng (đồng)</v>
      </c>
      <c r="L142" s="299"/>
      <c r="M142" s="14"/>
      <c r="N142" s="15"/>
      <c r="O142" s="15"/>
      <c r="P142" s="15"/>
    </row>
    <row r="143" spans="1:17" ht="39.950000000000003" customHeight="1" x14ac:dyDescent="0.3">
      <c r="A143" s="289"/>
      <c r="B143" s="60" t="s">
        <v>13</v>
      </c>
      <c r="C143" s="60" t="s">
        <v>14</v>
      </c>
      <c r="D143" s="203" t="s">
        <v>15</v>
      </c>
      <c r="E143" s="202" t="s">
        <v>16</v>
      </c>
      <c r="F143" s="60" t="s">
        <v>13</v>
      </c>
      <c r="G143" s="60" t="s">
        <v>14</v>
      </c>
      <c r="H143" s="205" t="s">
        <v>17</v>
      </c>
      <c r="I143" s="201" t="s">
        <v>16</v>
      </c>
      <c r="J143" s="296"/>
      <c r="K143" s="298"/>
      <c r="L143" s="299"/>
      <c r="M143" s="14"/>
      <c r="N143" s="15"/>
      <c r="O143" s="15"/>
      <c r="P143" s="16"/>
    </row>
    <row r="144" spans="1:17" ht="20.100000000000001" customHeight="1" x14ac:dyDescent="0.3">
      <c r="A144" s="186">
        <f>A137</f>
        <v>1300000</v>
      </c>
      <c r="B144" s="187">
        <v>6977</v>
      </c>
      <c r="C144" s="187">
        <v>7009</v>
      </c>
      <c r="D144" s="19">
        <f>C144-B144</f>
        <v>32</v>
      </c>
      <c r="E144" s="48">
        <f>IF(D144&lt;=50,D144*$N$2,(D144-50)*$N$3+50*$N$2)</f>
        <v>96000</v>
      </c>
      <c r="F144" s="187">
        <v>493</v>
      </c>
      <c r="G144" s="187">
        <v>501</v>
      </c>
      <c r="H144" s="21">
        <f>G144-F144</f>
        <v>8</v>
      </c>
      <c r="I144" s="22">
        <f>H144*$O$4</f>
        <v>144000</v>
      </c>
      <c r="J144" s="22">
        <v>0</v>
      </c>
      <c r="K144" s="23">
        <f>A144+E144+I144+J144</f>
        <v>1540000</v>
      </c>
      <c r="L144" s="299"/>
      <c r="M144" s="24"/>
      <c r="N144" s="25"/>
      <c r="O144" s="26"/>
      <c r="P144" s="26"/>
    </row>
    <row r="145" spans="1:17" ht="20.100000000000001" customHeight="1" thickBot="1" x14ac:dyDescent="0.35">
      <c r="A145" s="281" t="s">
        <v>97</v>
      </c>
      <c r="B145" s="282"/>
      <c r="C145" s="282"/>
      <c r="D145" s="282"/>
      <c r="E145" s="282"/>
      <c r="F145" s="282"/>
      <c r="G145" s="282"/>
      <c r="H145" s="282"/>
      <c r="I145" s="282"/>
      <c r="J145" s="282"/>
      <c r="K145" s="282"/>
      <c r="L145" s="283"/>
      <c r="M145" s="27"/>
      <c r="N145" s="284"/>
      <c r="O145" s="284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285" t="s">
        <v>60</v>
      </c>
      <c r="B148" s="286"/>
      <c r="C148" s="287" t="str">
        <f>C1</f>
        <v>TIỀN NHÀ TRỌ THÁNG 11/2018</v>
      </c>
      <c r="D148" s="287"/>
      <c r="E148" s="287"/>
      <c r="F148" s="287"/>
      <c r="G148" s="287"/>
      <c r="H148" s="287"/>
      <c r="I148" s="287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288" t="str">
        <f>A2</f>
        <v>Tiền phòng Tháng 11</v>
      </c>
      <c r="B149" s="290" t="str">
        <f>B2</f>
        <v>Tiền điện Tháng 10</v>
      </c>
      <c r="C149" s="291"/>
      <c r="D149" s="291"/>
      <c r="E149" s="292"/>
      <c r="F149" s="290" t="str">
        <f>F2</f>
        <v>Tiền nước Tháng 10</v>
      </c>
      <c r="G149" s="293"/>
      <c r="H149" s="293"/>
      <c r="I149" s="294"/>
      <c r="J149" s="295" t="str">
        <f>J2</f>
        <v>Thuê bao truyền hình cáp Tháng 10</v>
      </c>
      <c r="K149" s="297" t="str">
        <f>K2</f>
        <v>Số tiền phải đóng (đồng)</v>
      </c>
      <c r="L149" s="299"/>
      <c r="M149" s="46"/>
      <c r="N149" s="15"/>
      <c r="O149" s="15"/>
      <c r="P149" s="15"/>
    </row>
    <row r="150" spans="1:17" ht="39.950000000000003" customHeight="1" x14ac:dyDescent="0.3">
      <c r="A150" s="289"/>
      <c r="B150" s="60" t="s">
        <v>13</v>
      </c>
      <c r="C150" s="60" t="s">
        <v>14</v>
      </c>
      <c r="D150" s="203" t="s">
        <v>15</v>
      </c>
      <c r="E150" s="202" t="s">
        <v>16</v>
      </c>
      <c r="F150" s="60" t="s">
        <v>13</v>
      </c>
      <c r="G150" s="60" t="s">
        <v>14</v>
      </c>
      <c r="H150" s="205" t="s">
        <v>17</v>
      </c>
      <c r="I150" s="201" t="s">
        <v>16</v>
      </c>
      <c r="J150" s="296"/>
      <c r="K150" s="298"/>
      <c r="L150" s="299"/>
      <c r="M150" s="46"/>
      <c r="N150" s="15"/>
      <c r="O150" s="15"/>
      <c r="P150" s="16"/>
    </row>
    <row r="151" spans="1:17" ht="20.100000000000001" customHeight="1" x14ac:dyDescent="0.3">
      <c r="A151" s="186">
        <f>A144</f>
        <v>1300000</v>
      </c>
      <c r="B151" s="187">
        <v>3398</v>
      </c>
      <c r="C151" s="187">
        <v>3453</v>
      </c>
      <c r="D151" s="19">
        <f>C151-B151</f>
        <v>55</v>
      </c>
      <c r="E151" s="48">
        <f>IF(D151&lt;=50,D151*$N$2,(D151-50)*$N$3+50*$N$2)</f>
        <v>165000</v>
      </c>
      <c r="F151" s="187">
        <v>219</v>
      </c>
      <c r="G151" s="187">
        <v>221</v>
      </c>
      <c r="H151" s="21">
        <f>G151-F151</f>
        <v>2</v>
      </c>
      <c r="I151" s="22">
        <f>H151*$O$4</f>
        <v>36000</v>
      </c>
      <c r="J151" s="22">
        <v>30000</v>
      </c>
      <c r="K151" s="23">
        <f>A151+E151+I151+J151</f>
        <v>1531000</v>
      </c>
      <c r="L151" s="299"/>
      <c r="M151" s="24"/>
      <c r="N151" s="25"/>
      <c r="O151" s="26"/>
      <c r="P151" s="26"/>
    </row>
    <row r="152" spans="1:17" ht="20.100000000000001" customHeight="1" thickBot="1" x14ac:dyDescent="0.35">
      <c r="A152" s="281" t="str">
        <f>A31</f>
        <v xml:space="preserve">C.YẾN: 090.1357.000 Lưu ý: Vui lòng thanh toán trước ngày 10/11/2018 tại địa chỉ nhà số 43A Nguyễn Văn Cự, P.Tân Tạo A, Q.Bình Tân </v>
      </c>
      <c r="B152" s="282"/>
      <c r="C152" s="282"/>
      <c r="D152" s="282"/>
      <c r="E152" s="282"/>
      <c r="F152" s="282"/>
      <c r="G152" s="282"/>
      <c r="H152" s="282"/>
      <c r="I152" s="282"/>
      <c r="J152" s="282"/>
      <c r="K152" s="282"/>
      <c r="L152" s="283"/>
      <c r="M152" s="127"/>
      <c r="N152" s="284"/>
      <c r="O152" s="284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285" t="s">
        <v>63</v>
      </c>
      <c r="B155" s="286"/>
      <c r="C155" s="287" t="str">
        <f>C1</f>
        <v>TIỀN NHÀ TRỌ THÁNG 11/2018</v>
      </c>
      <c r="D155" s="287"/>
      <c r="E155" s="287"/>
      <c r="F155" s="287"/>
      <c r="G155" s="287"/>
      <c r="H155" s="287"/>
      <c r="I155" s="287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288" t="str">
        <f>A2</f>
        <v>Tiền phòng Tháng 11</v>
      </c>
      <c r="B156" s="290" t="str">
        <f>B2</f>
        <v>Tiền điện Tháng 10</v>
      </c>
      <c r="C156" s="291"/>
      <c r="D156" s="291"/>
      <c r="E156" s="292"/>
      <c r="F156" s="290" t="str">
        <f>F2</f>
        <v>Tiền nước Tháng 10</v>
      </c>
      <c r="G156" s="293"/>
      <c r="H156" s="293"/>
      <c r="I156" s="294"/>
      <c r="J156" s="295" t="str">
        <f>J2</f>
        <v>Thuê bao truyền hình cáp Tháng 10</v>
      </c>
      <c r="K156" s="297" t="str">
        <f>K2</f>
        <v>Số tiền phải đóng (đồng)</v>
      </c>
      <c r="L156" s="299"/>
      <c r="M156" s="14"/>
      <c r="N156" s="15"/>
      <c r="O156" s="15"/>
      <c r="P156" s="15"/>
    </row>
    <row r="157" spans="1:17" ht="39.950000000000003" customHeight="1" x14ac:dyDescent="0.3">
      <c r="A157" s="289"/>
      <c r="B157" s="60" t="s">
        <v>13</v>
      </c>
      <c r="C157" s="60" t="s">
        <v>14</v>
      </c>
      <c r="D157" s="203" t="s">
        <v>15</v>
      </c>
      <c r="E157" s="202" t="s">
        <v>16</v>
      </c>
      <c r="F157" s="60" t="s">
        <v>13</v>
      </c>
      <c r="G157" s="60" t="s">
        <v>14</v>
      </c>
      <c r="H157" s="205" t="s">
        <v>17</v>
      </c>
      <c r="I157" s="201" t="s">
        <v>16</v>
      </c>
      <c r="J157" s="296"/>
      <c r="K157" s="298"/>
      <c r="L157" s="299"/>
      <c r="M157" s="14"/>
      <c r="N157" s="15"/>
      <c r="O157" s="15"/>
      <c r="P157" s="16"/>
    </row>
    <row r="158" spans="1:17" ht="20.100000000000001" customHeight="1" x14ac:dyDescent="0.3">
      <c r="A158" s="186">
        <f>A124</f>
        <v>1300000</v>
      </c>
      <c r="B158" s="187">
        <v>981</v>
      </c>
      <c r="C158" s="187">
        <v>1057</v>
      </c>
      <c r="D158" s="19">
        <f>C158-B158</f>
        <v>76</v>
      </c>
      <c r="E158" s="48">
        <f>IF(D158&lt;=50,D158*$N$2,(D158-50)*$N$3+50*$N$2)</f>
        <v>228000</v>
      </c>
      <c r="F158" s="187">
        <v>568</v>
      </c>
      <c r="G158" s="187">
        <v>581</v>
      </c>
      <c r="H158" s="21">
        <f>G158-F158</f>
        <v>13</v>
      </c>
      <c r="I158" s="22">
        <f>H158*$O$4</f>
        <v>234000</v>
      </c>
      <c r="J158" s="22">
        <f>30000</f>
        <v>30000</v>
      </c>
      <c r="K158" s="23">
        <f>A158+[1]T3!E155+I158+J158</f>
        <v>1741000</v>
      </c>
      <c r="L158" s="299"/>
      <c r="M158" s="24"/>
      <c r="N158" s="25"/>
      <c r="O158" s="26"/>
      <c r="P158" s="26"/>
    </row>
    <row r="159" spans="1:17" ht="20.100000000000001" customHeight="1" thickBot="1" x14ac:dyDescent="0.35">
      <c r="A159" s="281" t="str">
        <f>A31</f>
        <v xml:space="preserve">C.YẾN: 090.1357.000 Lưu ý: Vui lòng thanh toán trước ngày 10/11/2018 tại địa chỉ nhà số 43A Nguyễn Văn Cự, P.Tân Tạo A, Q.Bình Tân </v>
      </c>
      <c r="B159" s="282"/>
      <c r="C159" s="282"/>
      <c r="D159" s="282"/>
      <c r="E159" s="282"/>
      <c r="F159" s="282"/>
      <c r="G159" s="282"/>
      <c r="H159" s="282"/>
      <c r="I159" s="282"/>
      <c r="J159" s="282"/>
      <c r="K159" s="282"/>
      <c r="L159" s="283"/>
      <c r="M159" s="27"/>
      <c r="N159" s="284"/>
      <c r="O159" s="284"/>
    </row>
    <row r="160" spans="1:17" ht="46.5" customHeight="1" thickTop="1" thickBot="1" x14ac:dyDescent="0.35">
      <c r="A160" s="8"/>
      <c r="B160" s="78"/>
      <c r="C160" s="78"/>
      <c r="D160" s="78"/>
      <c r="K160" s="33"/>
      <c r="M160" s="3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265" t="s">
        <v>65</v>
      </c>
      <c r="B162" s="266"/>
      <c r="C162" s="266"/>
      <c r="D162" s="267"/>
      <c r="E162" s="268" t="s">
        <v>66</v>
      </c>
      <c r="F162" s="241" t="s">
        <v>67</v>
      </c>
      <c r="G162" s="280"/>
      <c r="H162" s="280"/>
      <c r="I162" s="280"/>
      <c r="J162" s="241" t="s">
        <v>68</v>
      </c>
      <c r="K162" s="241" t="s">
        <v>69</v>
      </c>
      <c r="L162" s="241" t="s">
        <v>70</v>
      </c>
      <c r="M162" s="80"/>
    </row>
    <row r="163" spans="1:14" ht="42" customHeight="1" x14ac:dyDescent="0.3">
      <c r="A163" s="81" t="s">
        <v>13</v>
      </c>
      <c r="B163" s="203" t="s">
        <v>14</v>
      </c>
      <c r="C163" s="203" t="s">
        <v>15</v>
      </c>
      <c r="D163" s="82" t="s">
        <v>16</v>
      </c>
      <c r="E163" s="279"/>
      <c r="F163" s="203" t="s">
        <v>13</v>
      </c>
      <c r="G163" s="203" t="s">
        <v>14</v>
      </c>
      <c r="H163" s="205" t="s">
        <v>17</v>
      </c>
      <c r="I163" s="200" t="s">
        <v>16</v>
      </c>
      <c r="J163" s="242"/>
      <c r="K163" s="242"/>
      <c r="L163" s="242"/>
      <c r="M163" s="84"/>
    </row>
    <row r="164" spans="1:14" x14ac:dyDescent="0.3">
      <c r="A164" s="273">
        <f>B4+B11+B18+B25+B30+B37+B44+B51</f>
        <v>19732</v>
      </c>
      <c r="B164" s="273">
        <f>C4+C11+C18+C25+C30+C37+C44+C51</f>
        <v>20945</v>
      </c>
      <c r="C164" s="247">
        <f>B164-A164</f>
        <v>1213</v>
      </c>
      <c r="D164" s="275">
        <f>E4+E11+E18+E25+E30+E37+E44+E51</f>
        <v>2993000</v>
      </c>
      <c r="E164" s="273">
        <f>J4+J11+J18+J25+J30+J37+J44+J51</f>
        <v>60000</v>
      </c>
      <c r="F164" s="203">
        <f>F4+F11+F18+F25+F30+F37+F44+F51</f>
        <v>4919</v>
      </c>
      <c r="G164" s="203">
        <f>+G4+G11+G18+G25+G30+G37+G44+G51</f>
        <v>4983</v>
      </c>
      <c r="H164" s="205">
        <f>G164-F164</f>
        <v>64</v>
      </c>
      <c r="I164" s="85">
        <f>I4+I11+I18+I25+I30+I37+I44+I51</f>
        <v>850000</v>
      </c>
      <c r="J164" s="5">
        <v>1787661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274"/>
      <c r="B165" s="274"/>
      <c r="C165" s="249"/>
      <c r="D165" s="276"/>
      <c r="E165" s="274"/>
      <c r="F165" s="237" t="s">
        <v>71</v>
      </c>
      <c r="G165" s="237"/>
      <c r="H165" s="237"/>
      <c r="I165" s="237"/>
      <c r="J165" s="86">
        <f>D164-J164</f>
        <v>1205339</v>
      </c>
      <c r="K165" s="86"/>
      <c r="L165" s="87">
        <f>I164-L164</f>
        <v>289000</v>
      </c>
      <c r="N165" s="8"/>
    </row>
    <row r="166" spans="1:14" ht="21" thickTop="1" thickBot="1" x14ac:dyDescent="0.35">
      <c r="A166" s="190">
        <v>30888</v>
      </c>
      <c r="B166" s="190">
        <v>32708</v>
      </c>
      <c r="C166" s="190">
        <f>B166-A166</f>
        <v>1820</v>
      </c>
      <c r="D166" s="89"/>
      <c r="F166" s="188">
        <v>2129</v>
      </c>
      <c r="G166" s="188">
        <v>2280</v>
      </c>
      <c r="H166" s="52">
        <f>G166-F166</f>
        <v>151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265" t="s">
        <v>65</v>
      </c>
      <c r="B168" s="266"/>
      <c r="C168" s="266"/>
      <c r="D168" s="267"/>
      <c r="E168" s="268" t="s">
        <v>66</v>
      </c>
      <c r="F168" s="241" t="s">
        <v>67</v>
      </c>
      <c r="G168" s="280"/>
      <c r="H168" s="280"/>
      <c r="I168" s="280"/>
      <c r="J168" s="241" t="s">
        <v>68</v>
      </c>
      <c r="K168" s="241" t="s">
        <v>69</v>
      </c>
      <c r="L168" s="241" t="s">
        <v>70</v>
      </c>
      <c r="M168" s="90"/>
      <c r="N168" s="8"/>
    </row>
    <row r="169" spans="1:14" ht="59.25" x14ac:dyDescent="0.3">
      <c r="A169" s="81" t="s">
        <v>13</v>
      </c>
      <c r="B169" s="203" t="s">
        <v>14</v>
      </c>
      <c r="C169" s="203" t="s">
        <v>15</v>
      </c>
      <c r="D169" s="82" t="s">
        <v>16</v>
      </c>
      <c r="E169" s="279"/>
      <c r="F169" s="203" t="s">
        <v>13</v>
      </c>
      <c r="G169" s="203" t="s">
        <v>14</v>
      </c>
      <c r="H169" s="205" t="s">
        <v>17</v>
      </c>
      <c r="I169" s="200" t="s">
        <v>16</v>
      </c>
      <c r="J169" s="242"/>
      <c r="K169" s="242"/>
      <c r="L169" s="242"/>
      <c r="M169" s="90"/>
      <c r="N169" s="8"/>
    </row>
    <row r="170" spans="1:14" x14ac:dyDescent="0.3">
      <c r="A170" s="271">
        <f>+B56+B63+B70+B77+B82+B89+B96+B103+B110</f>
        <v>62534</v>
      </c>
      <c r="B170" s="273">
        <f>+C56+C63+C70+C77+C82+C89+C96+C103+C110</f>
        <v>63371</v>
      </c>
      <c r="C170" s="247">
        <f>B170-A170</f>
        <v>837</v>
      </c>
      <c r="D170" s="275">
        <f>E56+E63+E70+E77+E82+E89+E96+E103+E110</f>
        <v>2511000</v>
      </c>
      <c r="E170" s="273">
        <f>+J56+J63+J70+J77+J82+J89+J96+J103+J110</f>
        <v>30000</v>
      </c>
      <c r="F170" s="203">
        <f>F56+F63+F70+F77+F82+F89+F96+F103+F110</f>
        <v>4995</v>
      </c>
      <c r="G170" s="203">
        <f>G56+G63+G70+G77+G82+G96+G103+G110+G89</f>
        <v>5044</v>
      </c>
      <c r="H170" s="205">
        <f>G170-F170</f>
        <v>49</v>
      </c>
      <c r="I170" s="85">
        <v>561000</v>
      </c>
      <c r="J170" s="5">
        <v>1416195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272"/>
      <c r="B171" s="274"/>
      <c r="C171" s="249"/>
      <c r="D171" s="276"/>
      <c r="E171" s="274"/>
      <c r="F171" s="237" t="s">
        <v>71</v>
      </c>
      <c r="G171" s="237"/>
      <c r="H171" s="237"/>
      <c r="I171" s="237"/>
      <c r="J171" s="86">
        <f>D170-J170</f>
        <v>1094805</v>
      </c>
      <c r="K171" s="86"/>
      <c r="L171" s="87">
        <f>I170-L170</f>
        <v>213000</v>
      </c>
      <c r="N171" s="8"/>
    </row>
    <row r="172" spans="1:14" ht="21" thickTop="1" thickBot="1" x14ac:dyDescent="0.35">
      <c r="A172" s="191">
        <v>37312</v>
      </c>
      <c r="B172" s="191">
        <v>38762</v>
      </c>
      <c r="C172" s="190">
        <f>B172-A172</f>
        <v>1450</v>
      </c>
      <c r="D172" s="137"/>
      <c r="F172" s="188">
        <v>1886</v>
      </c>
      <c r="G172" s="188">
        <v>1956</v>
      </c>
      <c r="H172" s="52">
        <f>G172-F172</f>
        <v>70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265" t="s">
        <v>65</v>
      </c>
      <c r="B174" s="266"/>
      <c r="C174" s="266"/>
      <c r="D174" s="267"/>
      <c r="E174" s="268" t="s">
        <v>66</v>
      </c>
      <c r="F174" s="241" t="s">
        <v>67</v>
      </c>
      <c r="G174" s="280"/>
      <c r="H174" s="280"/>
      <c r="I174" s="280"/>
      <c r="J174" s="241" t="s">
        <v>68</v>
      </c>
      <c r="K174" s="241" t="s">
        <v>69</v>
      </c>
      <c r="L174" s="241" t="s">
        <v>70</v>
      </c>
      <c r="N174" s="8"/>
    </row>
    <row r="175" spans="1:14" ht="59.25" x14ac:dyDescent="0.3">
      <c r="A175" s="81" t="s">
        <v>13</v>
      </c>
      <c r="B175" s="203" t="s">
        <v>14</v>
      </c>
      <c r="C175" s="203" t="s">
        <v>15</v>
      </c>
      <c r="D175" s="82" t="s">
        <v>16</v>
      </c>
      <c r="E175" s="279"/>
      <c r="F175" s="203" t="s">
        <v>13</v>
      </c>
      <c r="G175" s="203" t="s">
        <v>14</v>
      </c>
      <c r="H175" s="205" t="s">
        <v>17</v>
      </c>
      <c r="I175" s="200" t="s">
        <v>16</v>
      </c>
      <c r="J175" s="242"/>
      <c r="K175" s="242"/>
      <c r="L175" s="242"/>
      <c r="N175" s="8"/>
    </row>
    <row r="176" spans="1:14" x14ac:dyDescent="0.3">
      <c r="A176" s="271">
        <f>+B117+B124+B131+B137+B144+B151+B158</f>
        <v>24863</v>
      </c>
      <c r="B176" s="273">
        <f>+C117+C124+C131+C137+C144+C151+C158</f>
        <v>25451</v>
      </c>
      <c r="C176" s="247">
        <f>B176-A176</f>
        <v>588</v>
      </c>
      <c r="D176" s="275">
        <f>E117+E124+E131+E137+E144+E151+E158</f>
        <v>1764000</v>
      </c>
      <c r="E176" s="273">
        <f>J117+J124+J131+J137+J144+J151+J158</f>
        <v>120000</v>
      </c>
      <c r="F176" s="203">
        <f>F117+F124+F131+F137+F144+F151+F158</f>
        <v>3736</v>
      </c>
      <c r="G176" s="203">
        <f>G117+G124+G131+G137+G144+G151+G158</f>
        <v>3788</v>
      </c>
      <c r="H176" s="205">
        <f>G176-F176</f>
        <v>52</v>
      </c>
      <c r="I176" s="85">
        <f>I117+I124+I131+I137+I144+I151+I158</f>
        <v>936000</v>
      </c>
      <c r="J176" s="5">
        <v>983565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272"/>
      <c r="B177" s="274"/>
      <c r="C177" s="249"/>
      <c r="D177" s="276"/>
      <c r="E177" s="274"/>
      <c r="F177" s="277" t="s">
        <v>71</v>
      </c>
      <c r="G177" s="278"/>
      <c r="H177" s="278"/>
      <c r="I177" s="95">
        <f>I176-L177</f>
        <v>311000</v>
      </c>
      <c r="J177" s="86">
        <f>D176-J176</f>
        <v>780435</v>
      </c>
      <c r="K177" s="86"/>
      <c r="L177" s="87">
        <f>I176-L176</f>
        <v>625000</v>
      </c>
      <c r="N177" s="8"/>
    </row>
    <row r="178" spans="1:15" ht="21" thickTop="1" thickBot="1" x14ac:dyDescent="0.35">
      <c r="A178" s="190">
        <v>19323</v>
      </c>
      <c r="B178" s="190">
        <v>20406</v>
      </c>
      <c r="C178" s="190">
        <f>B178-A178</f>
        <v>1083</v>
      </c>
      <c r="D178" s="89"/>
      <c r="E178" s="96"/>
      <c r="F178" s="188">
        <v>651</v>
      </c>
      <c r="G178" s="188">
        <v>828</v>
      </c>
      <c r="H178" s="97">
        <f>G178-F178</f>
        <v>177</v>
      </c>
      <c r="I178" s="98"/>
      <c r="N178" s="8"/>
    </row>
    <row r="179" spans="1:15" ht="20.25" thickTop="1" thickBot="1" x14ac:dyDescent="0.35">
      <c r="A179" s="263" t="s">
        <v>74</v>
      </c>
      <c r="B179" s="264"/>
      <c r="C179" s="78"/>
      <c r="D179" s="78"/>
      <c r="N179" s="8"/>
    </row>
    <row r="180" spans="1:15" ht="19.5" thickTop="1" x14ac:dyDescent="0.3">
      <c r="A180" s="265" t="s">
        <v>65</v>
      </c>
      <c r="B180" s="266"/>
      <c r="C180" s="266"/>
      <c r="D180" s="267"/>
      <c r="E180" s="268" t="s">
        <v>66</v>
      </c>
      <c r="F180" s="241" t="s">
        <v>67</v>
      </c>
      <c r="G180" s="241"/>
      <c r="H180" s="241"/>
      <c r="I180" s="241"/>
      <c r="J180" s="241" t="s">
        <v>68</v>
      </c>
      <c r="K180" s="241" t="s">
        <v>69</v>
      </c>
      <c r="L180" s="241" t="s">
        <v>75</v>
      </c>
      <c r="M180" s="243" t="s">
        <v>76</v>
      </c>
    </row>
    <row r="181" spans="1:15" ht="59.25" x14ac:dyDescent="0.3">
      <c r="A181" s="81" t="s">
        <v>13</v>
      </c>
      <c r="B181" s="203" t="s">
        <v>14</v>
      </c>
      <c r="C181" s="203" t="s">
        <v>15</v>
      </c>
      <c r="D181" s="82" t="s">
        <v>16</v>
      </c>
      <c r="E181" s="269"/>
      <c r="F181" s="203" t="s">
        <v>13</v>
      </c>
      <c r="G181" s="203" t="s">
        <v>14</v>
      </c>
      <c r="H181" s="205" t="s">
        <v>17</v>
      </c>
      <c r="I181" s="200" t="s">
        <v>16</v>
      </c>
      <c r="J181" s="270"/>
      <c r="K181" s="270"/>
      <c r="L181" s="242"/>
      <c r="M181" s="243"/>
      <c r="N181" s="37">
        <f>J182+L182</f>
        <v>5407421</v>
      </c>
      <c r="O181" s="99">
        <f>N181+N183</f>
        <v>5407421</v>
      </c>
    </row>
    <row r="182" spans="1:15" ht="20.25" thickBot="1" x14ac:dyDescent="0.4">
      <c r="A182" s="244">
        <f>A164+A170+A176</f>
        <v>107129</v>
      </c>
      <c r="B182" s="247">
        <f>B164+B170+B176</f>
        <v>109767</v>
      </c>
      <c r="C182" s="247">
        <f>B182-A182</f>
        <v>2638</v>
      </c>
      <c r="D182" s="250">
        <f>D164+D170+D176</f>
        <v>7268000</v>
      </c>
      <c r="E182" s="253">
        <f>E164+E170+E176</f>
        <v>210000</v>
      </c>
      <c r="F182" s="100">
        <f>F164+F170+F176</f>
        <v>13650</v>
      </c>
      <c r="G182" s="100">
        <f>G164+G170+G176</f>
        <v>13815</v>
      </c>
      <c r="H182" s="205">
        <f>G182-F182</f>
        <v>165</v>
      </c>
      <c r="I182" s="101">
        <f>I164+I170+I176</f>
        <v>2347000</v>
      </c>
      <c r="J182" s="204">
        <f>J164+J170+J176</f>
        <v>4187421</v>
      </c>
      <c r="K182" s="204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245"/>
      <c r="B183" s="248"/>
      <c r="C183" s="248"/>
      <c r="D183" s="251"/>
      <c r="E183" s="254"/>
      <c r="F183" s="256" t="s">
        <v>71</v>
      </c>
      <c r="G183" s="257"/>
      <c r="H183" s="257"/>
      <c r="I183" s="257"/>
      <c r="J183" s="106">
        <f>D182-J182</f>
        <v>3080579</v>
      </c>
      <c r="K183" s="106">
        <f>E182-K182</f>
        <v>210000</v>
      </c>
      <c r="L183" s="107">
        <f>I182-L182</f>
        <v>1127000</v>
      </c>
      <c r="M183" s="104" t="s">
        <v>78</v>
      </c>
      <c r="N183" s="105"/>
    </row>
    <row r="184" spans="1:15" ht="19.5" x14ac:dyDescent="0.35">
      <c r="A184" s="245"/>
      <c r="B184" s="248"/>
      <c r="C184" s="248"/>
      <c r="D184" s="251"/>
      <c r="E184" s="254"/>
      <c r="F184" s="258" t="s">
        <v>79</v>
      </c>
      <c r="G184" s="259"/>
      <c r="H184" s="259"/>
      <c r="I184" s="259"/>
      <c r="J184" s="260">
        <f>A4+A11+A18+A25+A30+A37+A44+A51+A56+A63+A70+A77+A82+A89+A96+A103+A110+A117+A124+A131+A137+A144+A151+A158</f>
        <v>32800000</v>
      </c>
      <c r="K184" s="261"/>
      <c r="L184" s="262"/>
      <c r="M184" s="104"/>
      <c r="N184" s="105"/>
    </row>
    <row r="185" spans="1:15" ht="20.25" thickBot="1" x14ac:dyDescent="0.4">
      <c r="A185" s="246"/>
      <c r="B185" s="249"/>
      <c r="C185" s="249"/>
      <c r="D185" s="252"/>
      <c r="E185" s="255"/>
      <c r="F185" s="236" t="s">
        <v>80</v>
      </c>
      <c r="G185" s="237"/>
      <c r="H185" s="237"/>
      <c r="I185" s="237"/>
      <c r="J185" s="238">
        <f>I182+J183+K183+J184+L183</f>
        <v>39564579</v>
      </c>
      <c r="K185" s="239"/>
      <c r="L185" s="240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190">
        <f>B178+B172+B166</f>
        <v>91876</v>
      </c>
      <c r="C186" s="190">
        <f>B186-(B176+B170+B164)</f>
        <v>-17891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11564579</v>
      </c>
      <c r="M186" s="104"/>
      <c r="N186" s="105"/>
    </row>
    <row r="187" spans="1:15" ht="39" customHeight="1" x14ac:dyDescent="0.3">
      <c r="A187" s="113" t="s">
        <v>83</v>
      </c>
      <c r="B187" s="114">
        <f>J182/L182</f>
        <v>3.4323122950819673</v>
      </c>
      <c r="C187" s="115" t="s">
        <v>84</v>
      </c>
      <c r="D187" s="115"/>
      <c r="K187" s="108" t="s">
        <v>85</v>
      </c>
      <c r="L187" s="116">
        <f>J185-N187</f>
        <v>11564579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2638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N5:O5"/>
    <mergeCell ref="A8:B8"/>
    <mergeCell ref="C8:I8"/>
    <mergeCell ref="A1:B1"/>
    <mergeCell ref="C1:I1"/>
    <mergeCell ref="A2:A3"/>
    <mergeCell ref="B2:E2"/>
    <mergeCell ref="F2:I2"/>
    <mergeCell ref="J2:J3"/>
  </mergeCells>
  <pageMargins left="0" right="0" top="0.25" bottom="0.25" header="0" footer="0"/>
  <pageSetup scale="8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topLeftCell="A175" zoomScale="75" zoomScaleNormal="100" zoomScaleSheetLayoutView="91" zoomScalePageLayoutView="75" workbookViewId="0">
      <selection activeCell="B4" sqref="B4"/>
    </sheetView>
  </sheetViews>
  <sheetFormatPr defaultRowHeight="18.75" x14ac:dyDescent="0.3"/>
  <cols>
    <col min="1" max="1" width="15.140625" style="28" customWidth="1"/>
    <col min="2" max="2" width="13.85546875" style="188" customWidth="1"/>
    <col min="3" max="3" width="15.28515625" style="188" customWidth="1"/>
    <col min="4" max="4" width="12.7109375" style="188" customWidth="1"/>
    <col min="5" max="5" width="12.28515625" style="51" customWidth="1"/>
    <col min="6" max="7" width="9.7109375" style="188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9.4257812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9.140625" style="8"/>
  </cols>
  <sheetData>
    <row r="1" spans="1:17" ht="30" customHeight="1" thickTop="1" x14ac:dyDescent="0.3">
      <c r="A1" s="285" t="s">
        <v>0</v>
      </c>
      <c r="B1" s="286"/>
      <c r="C1" s="287" t="s">
        <v>174</v>
      </c>
      <c r="D1" s="287"/>
      <c r="E1" s="287"/>
      <c r="F1" s="287"/>
      <c r="G1" s="287"/>
      <c r="H1" s="287"/>
      <c r="I1" s="287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313" t="s">
        <v>178</v>
      </c>
      <c r="B2" s="314" t="s">
        <v>175</v>
      </c>
      <c r="C2" s="242"/>
      <c r="D2" s="242"/>
      <c r="E2" s="242"/>
      <c r="F2" s="314" t="s">
        <v>176</v>
      </c>
      <c r="G2" s="314"/>
      <c r="H2" s="314"/>
      <c r="I2" s="314"/>
      <c r="J2" s="314" t="s">
        <v>177</v>
      </c>
      <c r="K2" s="269" t="s">
        <v>12</v>
      </c>
      <c r="L2" s="309">
        <f>E4+I4+K11</f>
        <v>1042000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13"/>
      <c r="B3" s="196" t="s">
        <v>13</v>
      </c>
      <c r="C3" s="196" t="s">
        <v>14</v>
      </c>
      <c r="D3" s="196" t="s">
        <v>15</v>
      </c>
      <c r="E3" s="194" t="s">
        <v>16</v>
      </c>
      <c r="F3" s="196" t="s">
        <v>13</v>
      </c>
      <c r="G3" s="196" t="s">
        <v>14</v>
      </c>
      <c r="H3" s="193" t="s">
        <v>17</v>
      </c>
      <c r="I3" s="194" t="s">
        <v>16</v>
      </c>
      <c r="J3" s="314"/>
      <c r="K3" s="269"/>
      <c r="L3" s="299"/>
      <c r="M3" s="14">
        <v>30000</v>
      </c>
      <c r="N3" s="10">
        <v>3000</v>
      </c>
      <c r="O3" s="15">
        <v>100000</v>
      </c>
      <c r="P3" s="16">
        <f>(M3+N3+O3)-K4</f>
        <v>-829000</v>
      </c>
    </row>
    <row r="4" spans="1:17" ht="20.100000000000001" customHeight="1" x14ac:dyDescent="0.3">
      <c r="A4" s="186">
        <v>0</v>
      </c>
      <c r="B4" s="187">
        <v>1118</v>
      </c>
      <c r="C4" s="187">
        <v>1564</v>
      </c>
      <c r="D4" s="188">
        <f>C4-B4</f>
        <v>446</v>
      </c>
      <c r="E4" s="20">
        <f>D4*2000</f>
        <v>892000</v>
      </c>
      <c r="F4" s="187">
        <v>387</v>
      </c>
      <c r="G4" s="187">
        <v>394</v>
      </c>
      <c r="H4" s="21">
        <f>G4-F4</f>
        <v>7</v>
      </c>
      <c r="I4" s="22">
        <f>H4*10000</f>
        <v>70000</v>
      </c>
      <c r="J4" s="22"/>
      <c r="K4" s="23">
        <f>E4+I4</f>
        <v>962000</v>
      </c>
      <c r="L4" s="299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305"/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6"/>
      <c r="M5" s="27"/>
      <c r="N5" s="284"/>
      <c r="O5" s="284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285" t="s">
        <v>19</v>
      </c>
      <c r="B8" s="286"/>
      <c r="C8" s="287" t="str">
        <f>C1</f>
        <v>TIỀN NHÀ TRỌ THÁNG 10/2018</v>
      </c>
      <c r="D8" s="287"/>
      <c r="E8" s="287"/>
      <c r="F8" s="287"/>
      <c r="G8" s="287"/>
      <c r="H8" s="287"/>
      <c r="I8" s="287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313" t="str">
        <f>A2</f>
        <v>Tiền phòng Tháng 10</v>
      </c>
      <c r="B9" s="314" t="str">
        <f>B2</f>
        <v>Tiền điện Tháng 09</v>
      </c>
      <c r="C9" s="242"/>
      <c r="D9" s="242"/>
      <c r="E9" s="242"/>
      <c r="F9" s="314" t="str">
        <f>F2</f>
        <v>Tiền nước Tháng 09</v>
      </c>
      <c r="G9" s="314"/>
      <c r="H9" s="314"/>
      <c r="I9" s="314"/>
      <c r="J9" s="314" t="str">
        <f>J2</f>
        <v>Thuê bao truyền hình cáp Tháng 09</v>
      </c>
      <c r="K9" s="270" t="str">
        <f>K2</f>
        <v>Số tiền phải đóng (đồng)</v>
      </c>
      <c r="L9" s="299"/>
      <c r="M9" s="46"/>
      <c r="N9" s="15"/>
      <c r="O9" s="15"/>
      <c r="P9" s="15"/>
    </row>
    <row r="10" spans="1:17" ht="39.950000000000003" customHeight="1" x14ac:dyDescent="0.3">
      <c r="A10" s="313"/>
      <c r="B10" s="196" t="s">
        <v>13</v>
      </c>
      <c r="C10" s="196" t="s">
        <v>14</v>
      </c>
      <c r="D10" s="196" t="s">
        <v>15</v>
      </c>
      <c r="E10" s="194" t="s">
        <v>16</v>
      </c>
      <c r="F10" s="196" t="s">
        <v>13</v>
      </c>
      <c r="G10" s="196" t="s">
        <v>14</v>
      </c>
      <c r="H10" s="193" t="s">
        <v>17</v>
      </c>
      <c r="I10" s="195" t="s">
        <v>16</v>
      </c>
      <c r="J10" s="314"/>
      <c r="K10" s="270"/>
      <c r="L10" s="299"/>
      <c r="M10" s="46"/>
      <c r="N10" s="15"/>
      <c r="O10" s="15"/>
      <c r="P10" s="16"/>
    </row>
    <row r="11" spans="1:17" ht="20.100000000000001" customHeight="1" x14ac:dyDescent="0.3">
      <c r="A11" s="186">
        <f>A4</f>
        <v>0</v>
      </c>
      <c r="B11" s="187"/>
      <c r="C11" s="187"/>
      <c r="D11" s="19">
        <f>C11-B11</f>
        <v>0</v>
      </c>
      <c r="E11" s="48">
        <f>IF(D11&lt;=50,D11*$N$2,(D11-50)*$N$3+50*$N$2)</f>
        <v>0</v>
      </c>
      <c r="F11" s="187">
        <v>553</v>
      </c>
      <c r="G11" s="187">
        <v>561</v>
      </c>
      <c r="H11" s="21">
        <f>G11-F11</f>
        <v>8</v>
      </c>
      <c r="I11" s="22">
        <f>H11*10000</f>
        <v>80000</v>
      </c>
      <c r="J11" s="22">
        <v>0</v>
      </c>
      <c r="K11" s="23">
        <f>A11+E11+I11+J11</f>
        <v>80000</v>
      </c>
      <c r="L11" s="299"/>
      <c r="M11" s="24"/>
      <c r="N11" s="25"/>
      <c r="O11" s="26"/>
      <c r="P11" s="26"/>
    </row>
    <row r="12" spans="1:17" s="50" customFormat="1" ht="20.100000000000001" customHeight="1" thickBot="1" x14ac:dyDescent="0.3">
      <c r="A12" s="322"/>
      <c r="B12" s="323"/>
      <c r="C12" s="323"/>
      <c r="D12" s="323"/>
      <c r="E12" s="323"/>
      <c r="F12" s="323"/>
      <c r="G12" s="323"/>
      <c r="H12" s="323"/>
      <c r="I12" s="323"/>
      <c r="J12" s="323"/>
      <c r="K12" s="323"/>
      <c r="L12" s="324"/>
      <c r="M12" s="49"/>
      <c r="N12" s="308"/>
      <c r="O12" s="308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285" t="s">
        <v>20</v>
      </c>
      <c r="B15" s="286"/>
      <c r="C15" s="287" t="str">
        <f>C1</f>
        <v>TIỀN NHÀ TRỌ THÁNG 10/2018</v>
      </c>
      <c r="D15" s="287"/>
      <c r="E15" s="287"/>
      <c r="F15" s="287"/>
      <c r="G15" s="287"/>
      <c r="H15" s="287"/>
      <c r="I15" s="287"/>
      <c r="J15" s="44" t="s">
        <v>152</v>
      </c>
      <c r="K15" s="45" t="s">
        <v>153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313" t="str">
        <f>A2</f>
        <v>Tiền phòng Tháng 10</v>
      </c>
      <c r="B16" s="314" t="str">
        <f>B2</f>
        <v>Tiền điện Tháng 09</v>
      </c>
      <c r="C16" s="242"/>
      <c r="D16" s="242"/>
      <c r="E16" s="242"/>
      <c r="F16" s="314" t="str">
        <f>F2</f>
        <v>Tiền nước Tháng 09</v>
      </c>
      <c r="G16" s="314"/>
      <c r="H16" s="314"/>
      <c r="I16" s="314"/>
      <c r="J16" s="314" t="str">
        <f>J2</f>
        <v>Thuê bao truyền hình cáp Tháng 09</v>
      </c>
      <c r="K16" s="270" t="str">
        <f>K2</f>
        <v>Số tiền phải đóng (đồng)</v>
      </c>
      <c r="L16" s="299"/>
      <c r="M16" s="46"/>
      <c r="N16" s="15"/>
      <c r="O16" s="15"/>
      <c r="P16" s="15"/>
    </row>
    <row r="17" spans="1:16" ht="59.25" x14ac:dyDescent="0.3">
      <c r="A17" s="313"/>
      <c r="B17" s="196" t="s">
        <v>169</v>
      </c>
      <c r="C17" s="196" t="s">
        <v>170</v>
      </c>
      <c r="D17" s="196" t="s">
        <v>168</v>
      </c>
      <c r="E17" s="194" t="s">
        <v>16</v>
      </c>
      <c r="F17" s="196" t="s">
        <v>13</v>
      </c>
      <c r="G17" s="196" t="s">
        <v>14</v>
      </c>
      <c r="H17" s="193" t="s">
        <v>17</v>
      </c>
      <c r="I17" s="195" t="s">
        <v>16</v>
      </c>
      <c r="J17" s="314"/>
      <c r="K17" s="270"/>
      <c r="L17" s="299"/>
      <c r="M17" s="46"/>
      <c r="N17" s="15"/>
      <c r="O17" s="15"/>
      <c r="P17" s="16"/>
    </row>
    <row r="18" spans="1:16" x14ac:dyDescent="0.3">
      <c r="A18" s="186">
        <v>1300000</v>
      </c>
      <c r="B18" s="187">
        <v>48</v>
      </c>
      <c r="C18" s="187">
        <v>90</v>
      </c>
      <c r="D18" s="19">
        <f>C18-B18+17</f>
        <v>59</v>
      </c>
      <c r="E18" s="48">
        <f>IF(D18&lt;=50,D18*$N$2,(D18-50)*$N$3+50*$N$2)</f>
        <v>177000</v>
      </c>
      <c r="F18" s="187">
        <v>659</v>
      </c>
      <c r="G18" s="187">
        <v>661</v>
      </c>
      <c r="H18" s="21">
        <f>G18-F18</f>
        <v>2</v>
      </c>
      <c r="I18" s="22">
        <f>H18*$O$2</f>
        <v>30000</v>
      </c>
      <c r="J18" s="22">
        <v>0</v>
      </c>
      <c r="K18" s="23">
        <f>A18+E18+I18+J18</f>
        <v>1507000</v>
      </c>
      <c r="L18" s="299"/>
      <c r="M18" s="24"/>
      <c r="N18" s="25"/>
      <c r="O18" s="26"/>
      <c r="P18" s="26"/>
    </row>
    <row r="19" spans="1:16" s="50" customFormat="1" ht="20.25" thickBot="1" x14ac:dyDescent="0.35">
      <c r="A19" s="281" t="s">
        <v>172</v>
      </c>
      <c r="B19" s="317"/>
      <c r="C19" s="317"/>
      <c r="D19" s="317"/>
      <c r="E19" s="317"/>
      <c r="F19" s="317"/>
      <c r="G19" s="317"/>
      <c r="H19" s="317"/>
      <c r="I19" s="317"/>
      <c r="J19" s="317"/>
      <c r="K19" s="317"/>
      <c r="L19" s="318"/>
      <c r="M19" s="49"/>
      <c r="N19" s="308"/>
      <c r="O19" s="308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285" t="s">
        <v>22</v>
      </c>
      <c r="B22" s="286"/>
      <c r="C22" s="287" t="str">
        <f>C1</f>
        <v>TIỀN NHÀ TRỌ THÁNG 10/2018</v>
      </c>
      <c r="D22" s="287"/>
      <c r="E22" s="287"/>
      <c r="F22" s="287"/>
      <c r="G22" s="287"/>
      <c r="H22" s="287"/>
      <c r="I22" s="287"/>
      <c r="J22" s="1" t="s">
        <v>180</v>
      </c>
      <c r="K22" s="2" t="s">
        <v>179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288" t="str">
        <f>A2</f>
        <v>Tiền phòng Tháng 10</v>
      </c>
      <c r="B23" s="290" t="str">
        <f>B2</f>
        <v>Tiền điện Tháng 09</v>
      </c>
      <c r="C23" s="293"/>
      <c r="D23" s="293"/>
      <c r="E23" s="294"/>
      <c r="F23" s="290" t="str">
        <f>F2</f>
        <v>Tiền nước Tháng 09</v>
      </c>
      <c r="G23" s="293"/>
      <c r="H23" s="293"/>
      <c r="I23" s="294"/>
      <c r="J23" s="295" t="str">
        <f>J2</f>
        <v>Thuê bao truyền hình cáp Tháng 09</v>
      </c>
      <c r="K23" s="297" t="str">
        <f>K2</f>
        <v>Số tiền phải đóng (đồng)</v>
      </c>
      <c r="L23" s="319"/>
      <c r="M23" s="46"/>
      <c r="N23" s="15"/>
      <c r="O23" s="15"/>
      <c r="P23" s="15"/>
    </row>
    <row r="24" spans="1:16" ht="59.25" x14ac:dyDescent="0.3">
      <c r="A24" s="289"/>
      <c r="B24" s="196" t="s">
        <v>13</v>
      </c>
      <c r="C24" s="196" t="s">
        <v>14</v>
      </c>
      <c r="D24" s="196" t="s">
        <v>15</v>
      </c>
      <c r="E24" s="194" t="s">
        <v>16</v>
      </c>
      <c r="F24" s="196" t="s">
        <v>13</v>
      </c>
      <c r="G24" s="196" t="s">
        <v>14</v>
      </c>
      <c r="H24" s="193" t="s">
        <v>17</v>
      </c>
      <c r="I24" s="195" t="s">
        <v>16</v>
      </c>
      <c r="J24" s="296"/>
      <c r="K24" s="298"/>
      <c r="L24" s="320"/>
      <c r="M24" s="46"/>
      <c r="N24" s="15"/>
      <c r="O24" s="15"/>
      <c r="P24" s="16"/>
    </row>
    <row r="25" spans="1:16" x14ac:dyDescent="0.3">
      <c r="A25" s="186">
        <v>1300000</v>
      </c>
      <c r="B25" s="187">
        <v>5112</v>
      </c>
      <c r="C25" s="187">
        <v>5125</v>
      </c>
      <c r="D25" s="19">
        <f>C25-B25</f>
        <v>13</v>
      </c>
      <c r="E25" s="48">
        <f>IF(D25&lt;=50,D25*$N$2,(D25-50)*$N$3+50*$N$2)</f>
        <v>39000</v>
      </c>
      <c r="F25" s="187">
        <v>757</v>
      </c>
      <c r="G25" s="187">
        <v>760</v>
      </c>
      <c r="H25" s="21">
        <f>G25-F25</f>
        <v>3</v>
      </c>
      <c r="I25" s="22">
        <f>H25*$O$2</f>
        <v>45000</v>
      </c>
      <c r="J25" s="22"/>
      <c r="K25" s="23">
        <f>A25+E25+I25+J25</f>
        <v>1384000</v>
      </c>
      <c r="L25" s="321"/>
      <c r="M25" s="24"/>
      <c r="N25" s="25"/>
      <c r="O25" s="26"/>
      <c r="P25" s="26"/>
    </row>
    <row r="26" spans="1:16" s="50" customFormat="1" ht="49.5" customHeight="1" thickBot="1" x14ac:dyDescent="0.3">
      <c r="A26" s="281" t="str">
        <f>A19</f>
        <v xml:space="preserve">C.YẾN: 090.1357.000 Lưu ý: Vui lòng thanh toán trước ngày 10/09/2018 tại địa chỉ nhà số 43A Nguyễn Văn Cự, P.Tân Tạo A, Q.Bình Tân </v>
      </c>
      <c r="B26" s="315"/>
      <c r="C26" s="315"/>
      <c r="D26" s="315"/>
      <c r="E26" s="315"/>
      <c r="F26" s="315"/>
      <c r="G26" s="315"/>
      <c r="H26" s="315"/>
      <c r="I26" s="315"/>
      <c r="J26" s="315"/>
      <c r="K26" s="315"/>
      <c r="L26" s="316"/>
      <c r="M26" s="49"/>
      <c r="N26" s="308"/>
      <c r="O26" s="308"/>
    </row>
    <row r="27" spans="1:16" ht="21" thickTop="1" x14ac:dyDescent="0.3">
      <c r="A27" s="285" t="s">
        <v>24</v>
      </c>
      <c r="B27" s="286"/>
      <c r="C27" s="287" t="str">
        <f>C1</f>
        <v>TIỀN NHÀ TRỌ THÁNG 10/2018</v>
      </c>
      <c r="D27" s="287"/>
      <c r="E27" s="287"/>
      <c r="F27" s="287"/>
      <c r="G27" s="287"/>
      <c r="H27" s="287"/>
      <c r="I27" s="287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313" t="str">
        <f>A2</f>
        <v>Tiền phòng Tháng 10</v>
      </c>
      <c r="B28" s="314" t="str">
        <f>B2</f>
        <v>Tiền điện Tháng 09</v>
      </c>
      <c r="C28" s="242"/>
      <c r="D28" s="242"/>
      <c r="E28" s="242"/>
      <c r="F28" s="314" t="str">
        <f>F2</f>
        <v>Tiền nước Tháng 09</v>
      </c>
      <c r="G28" s="314"/>
      <c r="H28" s="314"/>
      <c r="I28" s="314"/>
      <c r="J28" s="314" t="str">
        <f>J2</f>
        <v>Thuê bao truyền hình cáp Tháng 09</v>
      </c>
      <c r="K28" s="270" t="str">
        <f>K2</f>
        <v>Số tiền phải đóng (đồng)</v>
      </c>
      <c r="L28" s="299"/>
      <c r="M28" s="46"/>
      <c r="N28" s="15"/>
      <c r="O28" s="15"/>
      <c r="P28" s="15"/>
    </row>
    <row r="29" spans="1:16" ht="59.25" x14ac:dyDescent="0.3">
      <c r="A29" s="313"/>
      <c r="B29" s="196" t="s">
        <v>13</v>
      </c>
      <c r="C29" s="196" t="s">
        <v>14</v>
      </c>
      <c r="D29" s="196" t="s">
        <v>15</v>
      </c>
      <c r="E29" s="194" t="s">
        <v>16</v>
      </c>
      <c r="F29" s="196" t="s">
        <v>13</v>
      </c>
      <c r="G29" s="196" t="s">
        <v>14</v>
      </c>
      <c r="H29" s="193" t="s">
        <v>17</v>
      </c>
      <c r="I29" s="195" t="s">
        <v>16</v>
      </c>
      <c r="J29" s="314"/>
      <c r="K29" s="270"/>
      <c r="L29" s="299"/>
      <c r="M29" s="46"/>
      <c r="N29" s="15"/>
      <c r="O29" s="15"/>
      <c r="P29" s="16"/>
    </row>
    <row r="30" spans="1:16" x14ac:dyDescent="0.3">
      <c r="A30" s="186">
        <v>1300000</v>
      </c>
      <c r="B30" s="187">
        <v>1300</v>
      </c>
      <c r="C30" s="187">
        <v>1355</v>
      </c>
      <c r="D30" s="19">
        <f>C30-B30</f>
        <v>55</v>
      </c>
      <c r="E30" s="48">
        <f>IF(D30&lt;=50,D30*$N$2,(D30-50)*$N$3+50*$N$2)</f>
        <v>165000</v>
      </c>
      <c r="F30" s="187">
        <v>557</v>
      </c>
      <c r="G30" s="187">
        <v>562</v>
      </c>
      <c r="H30" s="21">
        <f>G30-F30</f>
        <v>5</v>
      </c>
      <c r="I30" s="22">
        <f>H30*$O$2</f>
        <v>75000</v>
      </c>
      <c r="J30" s="22">
        <v>30000</v>
      </c>
      <c r="K30" s="23">
        <f>A30+E30+I30+J30</f>
        <v>1570000</v>
      </c>
      <c r="L30" s="299"/>
      <c r="M30" s="24"/>
      <c r="N30" s="25"/>
      <c r="O30" s="26"/>
      <c r="P30" s="26"/>
    </row>
    <row r="31" spans="1:16" ht="20.25" thickBot="1" x14ac:dyDescent="0.35">
      <c r="A31" s="310" t="str">
        <f>A19</f>
        <v xml:space="preserve">C.YẾN: 090.1357.000 Lưu ý: Vui lòng thanh toán trước ngày 10/09/2018 tại địa chỉ nhà số 43A Nguyễn Văn Cự, P.Tân Tạo A, Q.Bình Tân </v>
      </c>
      <c r="B31" s="311"/>
      <c r="C31" s="311"/>
      <c r="D31" s="311"/>
      <c r="E31" s="311"/>
      <c r="F31" s="311"/>
      <c r="G31" s="311"/>
      <c r="H31" s="311"/>
      <c r="I31" s="311"/>
      <c r="J31" s="311"/>
      <c r="K31" s="311"/>
      <c r="L31" s="312"/>
      <c r="M31" s="27"/>
      <c r="N31" s="284"/>
      <c r="O31" s="284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285" t="s">
        <v>27</v>
      </c>
      <c r="B34" s="286"/>
      <c r="C34" s="287" t="str">
        <f>C1</f>
        <v>TIỀN NHÀ TRỌ THÁNG 10/2018</v>
      </c>
      <c r="D34" s="287"/>
      <c r="E34" s="287"/>
      <c r="F34" s="287"/>
      <c r="G34" s="287"/>
      <c r="H34" s="287"/>
      <c r="I34" s="287"/>
      <c r="J34" s="44" t="s">
        <v>113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313" t="str">
        <f>A2</f>
        <v>Tiền phòng Tháng 10</v>
      </c>
      <c r="B35" s="314" t="str">
        <f>B2</f>
        <v>Tiền điện Tháng 09</v>
      </c>
      <c r="C35" s="242"/>
      <c r="D35" s="242"/>
      <c r="E35" s="242"/>
      <c r="F35" s="314" t="str">
        <f>F2</f>
        <v>Tiền nước Tháng 09</v>
      </c>
      <c r="G35" s="314"/>
      <c r="H35" s="314"/>
      <c r="I35" s="314"/>
      <c r="J35" s="314" t="str">
        <f>J2</f>
        <v>Thuê bao truyền hình cáp Tháng 09</v>
      </c>
      <c r="K35" s="270" t="str">
        <f>K2</f>
        <v>Số tiền phải đóng (đồng)</v>
      </c>
      <c r="L35" s="299"/>
      <c r="M35" s="46"/>
      <c r="N35" s="15"/>
      <c r="O35" s="15"/>
      <c r="P35" s="15"/>
    </row>
    <row r="36" spans="1:17" ht="39.950000000000003" customHeight="1" x14ac:dyDescent="0.3">
      <c r="A36" s="313"/>
      <c r="B36" s="196" t="s">
        <v>13</v>
      </c>
      <c r="C36" s="196" t="s">
        <v>14</v>
      </c>
      <c r="D36" s="196" t="s">
        <v>15</v>
      </c>
      <c r="E36" s="194" t="s">
        <v>16</v>
      </c>
      <c r="F36" s="196" t="s">
        <v>13</v>
      </c>
      <c r="G36" s="196" t="s">
        <v>14</v>
      </c>
      <c r="H36" s="193" t="s">
        <v>17</v>
      </c>
      <c r="I36" s="195" t="s">
        <v>16</v>
      </c>
      <c r="J36" s="314"/>
      <c r="K36" s="270"/>
      <c r="L36" s="299"/>
      <c r="M36" s="46"/>
      <c r="N36" s="15"/>
      <c r="O36" s="15"/>
      <c r="P36" s="16"/>
    </row>
    <row r="37" spans="1:17" ht="20.100000000000001" customHeight="1" x14ac:dyDescent="0.3">
      <c r="A37" s="186">
        <f>A30</f>
        <v>1300000</v>
      </c>
      <c r="B37" s="187">
        <v>1870</v>
      </c>
      <c r="C37" s="187">
        <v>1979</v>
      </c>
      <c r="D37" s="19">
        <f>C37-B37</f>
        <v>109</v>
      </c>
      <c r="E37" s="48">
        <f>IF(D37&lt;=50,D37*$N$2,(D37-50)*$N$3+50*$N$2)</f>
        <v>327000</v>
      </c>
      <c r="F37" s="187">
        <v>587</v>
      </c>
      <c r="G37" s="187">
        <v>595</v>
      </c>
      <c r="H37" s="21">
        <f>G37-F37</f>
        <v>8</v>
      </c>
      <c r="I37" s="22">
        <f>H37*$O$2</f>
        <v>120000</v>
      </c>
      <c r="J37" s="22">
        <v>0</v>
      </c>
      <c r="K37" s="23">
        <f>A37+E37+I37+J37</f>
        <v>1747000</v>
      </c>
      <c r="L37" s="299"/>
      <c r="M37" s="24"/>
      <c r="N37" s="25"/>
      <c r="O37" s="26"/>
      <c r="P37" s="26"/>
    </row>
    <row r="38" spans="1:17" ht="20.100000000000001" customHeight="1" thickBot="1" x14ac:dyDescent="0.35">
      <c r="A38" s="310" t="str">
        <f>A31</f>
        <v xml:space="preserve">C.YẾN: 090.1357.000 Lưu ý: Vui lòng thanh toán trước ngày 10/09/2018 tại địa chỉ nhà số 43A Nguyễn Văn Cự, P.Tân Tạo A, Q.Bình Tân </v>
      </c>
      <c r="B38" s="311"/>
      <c r="C38" s="311"/>
      <c r="D38" s="311"/>
      <c r="E38" s="311"/>
      <c r="F38" s="311"/>
      <c r="G38" s="311"/>
      <c r="H38" s="311"/>
      <c r="I38" s="311"/>
      <c r="J38" s="311"/>
      <c r="K38" s="311"/>
      <c r="L38" s="312"/>
      <c r="M38" s="27"/>
      <c r="N38" s="284"/>
      <c r="O38" s="284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285" t="s">
        <v>28</v>
      </c>
      <c r="B41" s="286"/>
      <c r="C41" s="287" t="str">
        <f>C1</f>
        <v>TIỀN NHÀ TRỌ THÁNG 10/2018</v>
      </c>
      <c r="D41" s="287"/>
      <c r="E41" s="287"/>
      <c r="F41" s="287"/>
      <c r="G41" s="287"/>
      <c r="H41" s="287"/>
      <c r="I41" s="287"/>
      <c r="J41" s="44" t="s">
        <v>135</v>
      </c>
      <c r="K41" s="45">
        <v>1659967075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313" t="str">
        <f>A2</f>
        <v>Tiền phòng Tháng 10</v>
      </c>
      <c r="B42" s="314" t="str">
        <f>B2</f>
        <v>Tiền điện Tháng 09</v>
      </c>
      <c r="C42" s="242"/>
      <c r="D42" s="242"/>
      <c r="E42" s="242"/>
      <c r="F42" s="314" t="str">
        <f>F2</f>
        <v>Tiền nước Tháng 09</v>
      </c>
      <c r="G42" s="314"/>
      <c r="H42" s="314"/>
      <c r="I42" s="314"/>
      <c r="J42" s="314" t="str">
        <f>J2</f>
        <v>Thuê bao truyền hình cáp Tháng 09</v>
      </c>
      <c r="K42" s="270" t="str">
        <f>K2</f>
        <v>Số tiền phải đóng (đồng)</v>
      </c>
      <c r="L42" s="299"/>
      <c r="M42" s="46"/>
      <c r="N42" s="15"/>
      <c r="O42" s="15"/>
      <c r="P42" s="15"/>
    </row>
    <row r="43" spans="1:17" ht="39.950000000000003" customHeight="1" x14ac:dyDescent="0.3">
      <c r="A43" s="313"/>
      <c r="B43" s="196" t="s">
        <v>13</v>
      </c>
      <c r="C43" s="196" t="s">
        <v>14</v>
      </c>
      <c r="D43" s="196" t="s">
        <v>15</v>
      </c>
      <c r="E43" s="194" t="s">
        <v>16</v>
      </c>
      <c r="F43" s="196" t="s">
        <v>13</v>
      </c>
      <c r="G43" s="196" t="s">
        <v>14</v>
      </c>
      <c r="H43" s="193" t="s">
        <v>17</v>
      </c>
      <c r="I43" s="195" t="s">
        <v>16</v>
      </c>
      <c r="J43" s="314"/>
      <c r="K43" s="270"/>
      <c r="L43" s="299"/>
      <c r="M43" s="46"/>
      <c r="N43" s="15"/>
      <c r="O43" s="15"/>
      <c r="P43" s="16"/>
    </row>
    <row r="44" spans="1:17" ht="20.100000000000001" customHeight="1" x14ac:dyDescent="0.3">
      <c r="A44" s="186">
        <f>A37</f>
        <v>1300000</v>
      </c>
      <c r="B44" s="187">
        <v>3982</v>
      </c>
      <c r="C44" s="187">
        <v>4115</v>
      </c>
      <c r="D44" s="19">
        <f>C44-B44</f>
        <v>133</v>
      </c>
      <c r="E44" s="48">
        <f>IF(D44&lt;=50,D44*$N$2,(D44-50)*$N$3+50*$N$2)</f>
        <v>399000</v>
      </c>
      <c r="F44" s="187">
        <v>687</v>
      </c>
      <c r="G44" s="187">
        <v>700</v>
      </c>
      <c r="H44" s="21">
        <f>G44-F44</f>
        <v>13</v>
      </c>
      <c r="I44" s="22">
        <f>H44*$O$2</f>
        <v>195000</v>
      </c>
      <c r="J44" s="22">
        <v>30000</v>
      </c>
      <c r="K44" s="23">
        <f>(A44+E44+I44+J44)</f>
        <v>1924000</v>
      </c>
      <c r="L44" s="299"/>
      <c r="M44" s="24"/>
      <c r="N44" s="25"/>
      <c r="O44" s="26"/>
      <c r="P44" s="26"/>
    </row>
    <row r="45" spans="1:17" ht="20.100000000000001" customHeight="1" thickBot="1" x14ac:dyDescent="0.35">
      <c r="A45" s="310" t="str">
        <f>A31</f>
        <v xml:space="preserve">C.YẾN: 090.1357.000 Lưu ý: Vui lòng thanh toán trước ngày 10/09/2018 tại địa chỉ nhà số 43A Nguyễn Văn Cự, P.Tân Tạo A, Q.Bình Tân </v>
      </c>
      <c r="B45" s="311"/>
      <c r="C45" s="311"/>
      <c r="D45" s="311"/>
      <c r="E45" s="311"/>
      <c r="F45" s="311"/>
      <c r="G45" s="311"/>
      <c r="H45" s="311"/>
      <c r="I45" s="311"/>
      <c r="J45" s="311"/>
      <c r="K45" s="311"/>
      <c r="L45" s="312"/>
      <c r="M45" s="27"/>
      <c r="N45" s="284"/>
      <c r="O45" s="284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285" t="s">
        <v>30</v>
      </c>
      <c r="B48" s="286"/>
      <c r="C48" s="287" t="str">
        <f>C1</f>
        <v>TIỀN NHÀ TRỌ THÁNG 10/2018</v>
      </c>
      <c r="D48" s="287"/>
      <c r="E48" s="287"/>
      <c r="F48" s="287"/>
      <c r="G48" s="287"/>
      <c r="H48" s="287"/>
      <c r="I48" s="287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313" t="str">
        <f>A2</f>
        <v>Tiền phòng Tháng 10</v>
      </c>
      <c r="B49" s="314" t="str">
        <f>B2</f>
        <v>Tiền điện Tháng 09</v>
      </c>
      <c r="C49" s="242"/>
      <c r="D49" s="242"/>
      <c r="E49" s="242"/>
      <c r="F49" s="314" t="str">
        <f>F2</f>
        <v>Tiền nước Tháng 09</v>
      </c>
      <c r="G49" s="314"/>
      <c r="H49" s="314"/>
      <c r="I49" s="314"/>
      <c r="J49" s="314" t="str">
        <f>J2</f>
        <v>Thuê bao truyền hình cáp Tháng 09</v>
      </c>
      <c r="K49" s="270" t="str">
        <f>K2</f>
        <v>Số tiền phải đóng (đồng)</v>
      </c>
      <c r="L49" s="299"/>
      <c r="M49" s="46"/>
      <c r="N49" s="15"/>
      <c r="O49" s="15"/>
      <c r="P49" s="15"/>
    </row>
    <row r="50" spans="1:16" ht="59.25" x14ac:dyDescent="0.3">
      <c r="A50" s="313"/>
      <c r="B50" s="196" t="s">
        <v>13</v>
      </c>
      <c r="C50" s="196" t="s">
        <v>14</v>
      </c>
      <c r="D50" s="196" t="s">
        <v>15</v>
      </c>
      <c r="E50" s="194" t="s">
        <v>16</v>
      </c>
      <c r="F50" s="196" t="s">
        <v>13</v>
      </c>
      <c r="G50" s="196" t="s">
        <v>14</v>
      </c>
      <c r="H50" s="193" t="s">
        <v>17</v>
      </c>
      <c r="I50" s="195" t="s">
        <v>16</v>
      </c>
      <c r="J50" s="314"/>
      <c r="K50" s="270"/>
      <c r="L50" s="299"/>
      <c r="M50" s="46"/>
      <c r="N50" s="15"/>
      <c r="O50" s="15"/>
      <c r="P50" s="16"/>
    </row>
    <row r="51" spans="1:16" x14ac:dyDescent="0.3">
      <c r="A51" s="186">
        <f>A44</f>
        <v>1300000</v>
      </c>
      <c r="B51" s="187">
        <v>5399</v>
      </c>
      <c r="C51" s="187">
        <v>5504</v>
      </c>
      <c r="D51" s="19">
        <f>C51-B51</f>
        <v>105</v>
      </c>
      <c r="E51" s="48">
        <f>IF(D51&lt;=50,D51*$N$2,(D51-50)*$N$3+50*$N$2)</f>
        <v>315000</v>
      </c>
      <c r="F51" s="187">
        <v>679</v>
      </c>
      <c r="G51" s="187">
        <v>686</v>
      </c>
      <c r="H51" s="21">
        <f>G51-F51</f>
        <v>7</v>
      </c>
      <c r="I51" s="22">
        <f>H51*$O$2</f>
        <v>105000</v>
      </c>
      <c r="J51" s="22">
        <v>0</v>
      </c>
      <c r="K51" s="23">
        <f>A51+E51+I51+J51</f>
        <v>1720000</v>
      </c>
      <c r="L51" s="299"/>
      <c r="M51" s="24"/>
      <c r="N51" s="25"/>
      <c r="O51" s="26"/>
      <c r="P51" s="26"/>
    </row>
    <row r="52" spans="1:16" ht="48" customHeight="1" thickBot="1" x14ac:dyDescent="0.35">
      <c r="A52" s="310" t="str">
        <f>A31</f>
        <v xml:space="preserve">C.YẾN: 090.1357.000 Lưu ý: Vui lòng thanh toán trước ngày 10/09/2018 tại địa chỉ nhà số 43A Nguyễn Văn Cự, P.Tân Tạo A, Q.Bình Tân </v>
      </c>
      <c r="B52" s="311"/>
      <c r="C52" s="311"/>
      <c r="D52" s="311"/>
      <c r="E52" s="311"/>
      <c r="F52" s="311"/>
      <c r="G52" s="311"/>
      <c r="H52" s="311"/>
      <c r="I52" s="311"/>
      <c r="J52" s="311"/>
      <c r="K52" s="311"/>
      <c r="L52" s="312"/>
      <c r="M52" s="27"/>
      <c r="N52" s="284"/>
      <c r="O52" s="284"/>
    </row>
    <row r="53" spans="1:16" ht="21" thickTop="1" x14ac:dyDescent="0.3">
      <c r="A53" s="285" t="s">
        <v>31</v>
      </c>
      <c r="B53" s="286"/>
      <c r="C53" s="287" t="str">
        <f>C1</f>
        <v>TIỀN NHÀ TRỌ THÁNG 10/2018</v>
      </c>
      <c r="D53" s="287"/>
      <c r="E53" s="287"/>
      <c r="F53" s="287"/>
      <c r="G53" s="287"/>
      <c r="H53" s="287"/>
      <c r="I53" s="287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313" t="str">
        <f>A2</f>
        <v>Tiền phòng Tháng 10</v>
      </c>
      <c r="B54" s="314" t="str">
        <f>B2</f>
        <v>Tiền điện Tháng 09</v>
      </c>
      <c r="C54" s="242"/>
      <c r="D54" s="242"/>
      <c r="E54" s="242"/>
      <c r="F54" s="314" t="str">
        <f>I3</f>
        <v>Thành tiền</v>
      </c>
      <c r="G54" s="314"/>
      <c r="H54" s="314"/>
      <c r="I54" s="314"/>
      <c r="J54" s="314" t="str">
        <f>J2</f>
        <v>Thuê bao truyền hình cáp Tháng 09</v>
      </c>
      <c r="K54" s="270" t="str">
        <f>K2</f>
        <v>Số tiền phải đóng (đồng)</v>
      </c>
      <c r="L54" s="299"/>
      <c r="M54" s="46"/>
      <c r="N54" s="15"/>
      <c r="O54" s="15"/>
      <c r="P54" s="15"/>
    </row>
    <row r="55" spans="1:16" ht="59.25" x14ac:dyDescent="0.3">
      <c r="A55" s="313"/>
      <c r="B55" s="196" t="s">
        <v>13</v>
      </c>
      <c r="C55" s="196" t="s">
        <v>14</v>
      </c>
      <c r="D55" s="196" t="s">
        <v>15</v>
      </c>
      <c r="E55" s="194" t="s">
        <v>16</v>
      </c>
      <c r="F55" s="196" t="s">
        <v>13</v>
      </c>
      <c r="G55" s="196" t="s">
        <v>14</v>
      </c>
      <c r="H55" s="193" t="s">
        <v>17</v>
      </c>
      <c r="I55" s="195" t="s">
        <v>16</v>
      </c>
      <c r="J55" s="314"/>
      <c r="K55" s="270"/>
      <c r="L55" s="299"/>
      <c r="M55" s="46"/>
      <c r="N55" s="15"/>
      <c r="O55" s="15"/>
      <c r="P55" s="16"/>
    </row>
    <row r="56" spans="1:16" x14ac:dyDescent="0.3">
      <c r="A56" s="186">
        <v>3000000</v>
      </c>
      <c r="B56" s="187">
        <v>4772</v>
      </c>
      <c r="C56" s="187">
        <v>4884</v>
      </c>
      <c r="D56" s="19">
        <f>C56-B56</f>
        <v>112</v>
      </c>
      <c r="E56" s="48">
        <f>IF(D56&lt;=50,D56*$N$2,(D56-50)*$N$3+50*$N$2)</f>
        <v>336000</v>
      </c>
      <c r="F56" s="187">
        <v>466</v>
      </c>
      <c r="G56" s="187">
        <v>469</v>
      </c>
      <c r="H56" s="21">
        <f>G56-F56</f>
        <v>3</v>
      </c>
      <c r="I56" s="22">
        <f>H56*$O$2</f>
        <v>45000</v>
      </c>
      <c r="J56" s="22">
        <v>0</v>
      </c>
      <c r="K56" s="23">
        <f>(A56+E56+I56+J56)</f>
        <v>3381000</v>
      </c>
      <c r="L56" s="299"/>
      <c r="M56" s="24"/>
      <c r="N56" s="25"/>
      <c r="O56" s="26"/>
      <c r="P56" s="26"/>
    </row>
    <row r="57" spans="1:16" ht="20.25" thickBot="1" x14ac:dyDescent="0.35">
      <c r="A57" s="310" t="str">
        <f>A31</f>
        <v xml:space="preserve">C.YẾN: 090.1357.000 Lưu ý: Vui lòng thanh toán trước ngày 10/09/2018 tại địa chỉ nhà số 43A Nguyễn Văn Cự, P.Tân Tạo A, Q.Bình Tân </v>
      </c>
      <c r="B57" s="311"/>
      <c r="C57" s="311"/>
      <c r="D57" s="311"/>
      <c r="E57" s="311"/>
      <c r="F57" s="311"/>
      <c r="G57" s="311"/>
      <c r="H57" s="311"/>
      <c r="I57" s="311"/>
      <c r="J57" s="311"/>
      <c r="K57" s="311"/>
      <c r="L57" s="312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285" t="s">
        <v>32</v>
      </c>
      <c r="B60" s="286"/>
      <c r="C60" s="287" t="str">
        <f>C1</f>
        <v>TIỀN NHÀ TRỌ THÁNG 10/2018</v>
      </c>
      <c r="D60" s="287"/>
      <c r="E60" s="287"/>
      <c r="F60" s="287"/>
      <c r="G60" s="287"/>
      <c r="H60" s="287"/>
      <c r="I60" s="287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288" t="str">
        <f>A2</f>
        <v>Tiền phòng Tháng 10</v>
      </c>
      <c r="B61" s="290" t="str">
        <f>B2</f>
        <v>Tiền điện Tháng 09</v>
      </c>
      <c r="C61" s="291"/>
      <c r="D61" s="291"/>
      <c r="E61" s="292"/>
      <c r="F61" s="290" t="str">
        <f>F2</f>
        <v>Tiền nước Tháng 09</v>
      </c>
      <c r="G61" s="293"/>
      <c r="H61" s="293"/>
      <c r="I61" s="294"/>
      <c r="J61" s="295" t="str">
        <f>J2</f>
        <v>Thuê bao truyền hình cáp Tháng 09</v>
      </c>
      <c r="K61" s="297" t="str">
        <f>K2</f>
        <v>Số tiền phải đóng (đồng)</v>
      </c>
      <c r="L61" s="299"/>
      <c r="M61" s="46"/>
      <c r="N61" s="15"/>
      <c r="O61" s="15"/>
      <c r="P61" s="15"/>
    </row>
    <row r="62" spans="1:16" ht="59.25" x14ac:dyDescent="0.3">
      <c r="A62" s="289"/>
      <c r="B62" s="60" t="s">
        <v>13</v>
      </c>
      <c r="C62" s="60" t="s">
        <v>14</v>
      </c>
      <c r="D62" s="196" t="s">
        <v>15</v>
      </c>
      <c r="E62" s="194" t="s">
        <v>16</v>
      </c>
      <c r="F62" s="60" t="s">
        <v>13</v>
      </c>
      <c r="G62" s="60" t="s">
        <v>14</v>
      </c>
      <c r="H62" s="193" t="s">
        <v>17</v>
      </c>
      <c r="I62" s="195" t="s">
        <v>16</v>
      </c>
      <c r="J62" s="296"/>
      <c r="K62" s="298"/>
      <c r="L62" s="299"/>
      <c r="M62" s="46"/>
      <c r="N62" s="15"/>
      <c r="O62" s="15"/>
      <c r="P62" s="16"/>
    </row>
    <row r="63" spans="1:16" x14ac:dyDescent="0.3">
      <c r="A63" s="186">
        <v>1300000</v>
      </c>
      <c r="B63" s="189">
        <v>6316</v>
      </c>
      <c r="C63" s="189">
        <v>6395</v>
      </c>
      <c r="D63" s="19">
        <f>C63-B63</f>
        <v>79</v>
      </c>
      <c r="E63" s="48">
        <f>IF(D63&lt;=50,D63*$N$2,(D63-50)*$N$3+50*$N$2)</f>
        <v>237000</v>
      </c>
      <c r="F63" s="187">
        <v>642</v>
      </c>
      <c r="G63" s="187">
        <v>647</v>
      </c>
      <c r="H63" s="21">
        <f>G63-F63</f>
        <v>5</v>
      </c>
      <c r="I63" s="22">
        <f>H63*$O$2</f>
        <v>75000</v>
      </c>
      <c r="J63" s="22">
        <v>30000</v>
      </c>
      <c r="K63" s="23">
        <f>A63+E63+I63+J63</f>
        <v>1642000</v>
      </c>
      <c r="L63" s="299"/>
      <c r="M63" s="24"/>
      <c r="N63" s="25"/>
      <c r="O63" s="26"/>
      <c r="P63" s="26"/>
    </row>
    <row r="64" spans="1:16" ht="20.25" thickBot="1" x14ac:dyDescent="0.35">
      <c r="A64" s="281" t="str">
        <f>A31</f>
        <v xml:space="preserve">C.YẾN: 090.1357.000 Lưu ý: Vui lòng thanh toán trước ngày 10/09/2018 tại địa chỉ nhà số 43A Nguyễn Văn Cự, P.Tân Tạo A, Q.Bình Tân </v>
      </c>
      <c r="B64" s="282"/>
      <c r="C64" s="282"/>
      <c r="D64" s="282"/>
      <c r="E64" s="282"/>
      <c r="F64" s="282"/>
      <c r="G64" s="282"/>
      <c r="H64" s="282"/>
      <c r="I64" s="282"/>
      <c r="J64" s="282"/>
      <c r="K64" s="282"/>
      <c r="L64" s="283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285" t="s">
        <v>35</v>
      </c>
      <c r="B67" s="286"/>
      <c r="C67" s="287" t="str">
        <f>C1</f>
        <v>TIỀN NHÀ TRỌ THÁNG 10/2018</v>
      </c>
      <c r="D67" s="287"/>
      <c r="E67" s="287"/>
      <c r="F67" s="287"/>
      <c r="G67" s="287"/>
      <c r="H67" s="287"/>
      <c r="I67" s="287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288" t="str">
        <f>A2</f>
        <v>Tiền phòng Tháng 10</v>
      </c>
      <c r="B68" s="290" t="str">
        <f>B2</f>
        <v>Tiền điện Tháng 09</v>
      </c>
      <c r="C68" s="291"/>
      <c r="D68" s="291"/>
      <c r="E68" s="292"/>
      <c r="F68" s="290" t="str">
        <f>F2</f>
        <v>Tiền nước Tháng 09</v>
      </c>
      <c r="G68" s="293"/>
      <c r="H68" s="293"/>
      <c r="I68" s="294"/>
      <c r="J68" s="295" t="str">
        <f>J2</f>
        <v>Thuê bao truyền hình cáp Tháng 09</v>
      </c>
      <c r="K68" s="297" t="str">
        <f>K2</f>
        <v>Số tiền phải đóng (đồng)</v>
      </c>
      <c r="L68" s="309"/>
      <c r="M68" s="46"/>
      <c r="N68" s="15"/>
      <c r="O68" s="15"/>
      <c r="P68" s="15"/>
    </row>
    <row r="69" spans="1:16" ht="59.25" x14ac:dyDescent="0.3">
      <c r="A69" s="289"/>
      <c r="B69" s="60" t="s">
        <v>13</v>
      </c>
      <c r="C69" s="60" t="s">
        <v>14</v>
      </c>
      <c r="D69" s="196" t="s">
        <v>15</v>
      </c>
      <c r="E69" s="194" t="s">
        <v>16</v>
      </c>
      <c r="F69" s="60" t="s">
        <v>13</v>
      </c>
      <c r="G69" s="60" t="s">
        <v>14</v>
      </c>
      <c r="H69" s="193" t="s">
        <v>17</v>
      </c>
      <c r="I69" s="195" t="s">
        <v>16</v>
      </c>
      <c r="J69" s="296"/>
      <c r="K69" s="298"/>
      <c r="L69" s="299"/>
      <c r="M69" s="46"/>
      <c r="N69" s="15"/>
      <c r="O69" s="15"/>
      <c r="P69" s="16"/>
    </row>
    <row r="70" spans="1:16" x14ac:dyDescent="0.3">
      <c r="A70" s="186">
        <f>A63</f>
        <v>1300000</v>
      </c>
      <c r="B70" s="189">
        <v>10348</v>
      </c>
      <c r="C70" s="189">
        <v>10481</v>
      </c>
      <c r="D70" s="19">
        <f>C70-B70</f>
        <v>133</v>
      </c>
      <c r="E70" s="48">
        <f>IF(D70&lt;=50,D70*$N$2,(D70-50)*$N$3+50*$N$2)</f>
        <v>399000</v>
      </c>
      <c r="F70" s="187">
        <v>604</v>
      </c>
      <c r="G70" s="187">
        <v>615</v>
      </c>
      <c r="H70" s="21">
        <f>G70-F70</f>
        <v>11</v>
      </c>
      <c r="I70" s="22">
        <f>H70*$O$2</f>
        <v>165000</v>
      </c>
      <c r="J70" s="22"/>
      <c r="K70" s="23">
        <f>A70+E70+I70+J70</f>
        <v>1864000</v>
      </c>
      <c r="L70" s="299"/>
      <c r="M70" s="24"/>
      <c r="N70" s="25"/>
      <c r="O70" s="26"/>
      <c r="P70" s="26"/>
    </row>
    <row r="71" spans="1:16" ht="20.25" thickBot="1" x14ac:dyDescent="0.35">
      <c r="A71" s="281" t="str">
        <f>A31</f>
        <v xml:space="preserve">C.YẾN: 090.1357.000 Lưu ý: Vui lòng thanh toán trước ngày 10/09/2018 tại địa chỉ nhà số 43A Nguyễn Văn Cự, P.Tân Tạo A, Q.Bình Tân </v>
      </c>
      <c r="B71" s="282"/>
      <c r="C71" s="282"/>
      <c r="D71" s="282"/>
      <c r="E71" s="282"/>
      <c r="F71" s="282"/>
      <c r="G71" s="282"/>
      <c r="H71" s="282"/>
      <c r="I71" s="282"/>
      <c r="J71" s="282"/>
      <c r="K71" s="282"/>
      <c r="L71" s="283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285" t="s">
        <v>38</v>
      </c>
      <c r="B74" s="286"/>
      <c r="C74" s="287" t="str">
        <f>C1</f>
        <v>TIỀN NHÀ TRỌ THÁNG 10/2018</v>
      </c>
      <c r="D74" s="287"/>
      <c r="E74" s="287"/>
      <c r="F74" s="287"/>
      <c r="G74" s="287"/>
      <c r="H74" s="287"/>
      <c r="I74" s="287"/>
      <c r="J74" s="44" t="s">
        <v>173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288" t="str">
        <f>A2</f>
        <v>Tiền phòng Tháng 10</v>
      </c>
      <c r="B75" s="290" t="str">
        <f>B2</f>
        <v>Tiền điện Tháng 09</v>
      </c>
      <c r="C75" s="291"/>
      <c r="D75" s="291"/>
      <c r="E75" s="292"/>
      <c r="F75" s="290" t="str">
        <f>F2</f>
        <v>Tiền nước Tháng 09</v>
      </c>
      <c r="G75" s="293"/>
      <c r="H75" s="293"/>
      <c r="I75" s="294"/>
      <c r="J75" s="295" t="str">
        <f>J2</f>
        <v>Thuê bao truyền hình cáp Tháng 09</v>
      </c>
      <c r="K75" s="297" t="str">
        <f>K2</f>
        <v>Số tiền phải đóng (đồng)</v>
      </c>
      <c r="L75" s="299"/>
      <c r="M75" s="46"/>
      <c r="N75" s="15"/>
      <c r="O75" s="15"/>
      <c r="P75" s="15"/>
    </row>
    <row r="76" spans="1:16" ht="59.25" x14ac:dyDescent="0.3">
      <c r="A76" s="289"/>
      <c r="B76" s="60" t="s">
        <v>13</v>
      </c>
      <c r="C76" s="60" t="s">
        <v>14</v>
      </c>
      <c r="D76" s="196" t="s">
        <v>15</v>
      </c>
      <c r="E76" s="194" t="s">
        <v>16</v>
      </c>
      <c r="F76" s="60" t="s">
        <v>13</v>
      </c>
      <c r="G76" s="60" t="s">
        <v>14</v>
      </c>
      <c r="H76" s="193" t="s">
        <v>17</v>
      </c>
      <c r="I76" s="195" t="s">
        <v>16</v>
      </c>
      <c r="J76" s="296"/>
      <c r="K76" s="298"/>
      <c r="L76" s="299"/>
      <c r="M76" s="46"/>
      <c r="N76" s="15"/>
      <c r="O76" s="15"/>
      <c r="P76" s="16"/>
    </row>
    <row r="77" spans="1:16" x14ac:dyDescent="0.3">
      <c r="A77" s="186">
        <v>1300000</v>
      </c>
      <c r="B77" s="189">
        <v>20237</v>
      </c>
      <c r="C77" s="189">
        <v>20277</v>
      </c>
      <c r="D77" s="19">
        <f>C77-B77</f>
        <v>40</v>
      </c>
      <c r="E77" s="20">
        <f>IF(D77&lt;=50,D77*$N$2,(D77-50)*$N$3+50*$N$2)</f>
        <v>120000</v>
      </c>
      <c r="F77" s="187">
        <v>819</v>
      </c>
      <c r="G77" s="187">
        <v>828</v>
      </c>
      <c r="H77" s="21">
        <f>G77-F77</f>
        <v>9</v>
      </c>
      <c r="I77" s="22">
        <f>H77*$O$2</f>
        <v>135000</v>
      </c>
      <c r="J77" s="22"/>
      <c r="K77" s="23">
        <f>A77+E77+I77+J77</f>
        <v>1555000</v>
      </c>
      <c r="L77" s="299"/>
      <c r="M77" s="24"/>
      <c r="N77" s="25"/>
      <c r="O77" s="26"/>
      <c r="P77" s="26"/>
    </row>
    <row r="78" spans="1:16" ht="75" customHeight="1" thickBot="1" x14ac:dyDescent="0.35">
      <c r="A78" s="281" t="str">
        <f>A31</f>
        <v xml:space="preserve">C.YẾN: 090.1357.000 Lưu ý: Vui lòng thanh toán trước ngày 10/09/2018 tại địa chỉ nhà số 43A Nguyễn Văn Cự, P.Tân Tạo A, Q.Bình Tân </v>
      </c>
      <c r="B78" s="282"/>
      <c r="C78" s="282"/>
      <c r="D78" s="282"/>
      <c r="E78" s="282"/>
      <c r="F78" s="282"/>
      <c r="G78" s="282"/>
      <c r="H78" s="282"/>
      <c r="I78" s="282"/>
      <c r="J78" s="282"/>
      <c r="K78" s="282"/>
      <c r="L78" s="283"/>
      <c r="M78" s="126"/>
      <c r="O78" s="99"/>
    </row>
    <row r="79" spans="1:16" ht="21" thickTop="1" x14ac:dyDescent="0.3">
      <c r="A79" s="285" t="s">
        <v>41</v>
      </c>
      <c r="B79" s="286"/>
      <c r="C79" s="287" t="str">
        <f>C1</f>
        <v>TIỀN NHÀ TRỌ THÁNG 10/2018</v>
      </c>
      <c r="D79" s="287"/>
      <c r="E79" s="287"/>
      <c r="F79" s="287"/>
      <c r="G79" s="287"/>
      <c r="H79" s="287"/>
      <c r="I79" s="287"/>
      <c r="J79" s="44" t="s">
        <v>181</v>
      </c>
      <c r="K79" s="45" t="s">
        <v>120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288" t="str">
        <f>A2</f>
        <v>Tiền phòng Tháng 10</v>
      </c>
      <c r="B80" s="290" t="str">
        <f>B2</f>
        <v>Tiền điện Tháng 09</v>
      </c>
      <c r="C80" s="291"/>
      <c r="D80" s="291"/>
      <c r="E80" s="292"/>
      <c r="F80" s="290" t="str">
        <f>F2</f>
        <v>Tiền nước Tháng 09</v>
      </c>
      <c r="G80" s="293"/>
      <c r="H80" s="293"/>
      <c r="I80" s="294"/>
      <c r="J80" s="295" t="str">
        <f>J2</f>
        <v>Thuê bao truyền hình cáp Tháng 09</v>
      </c>
      <c r="K80" s="297" t="str">
        <f>K2</f>
        <v>Số tiền phải đóng (đồng)</v>
      </c>
      <c r="L80" s="309"/>
      <c r="M80" s="46"/>
      <c r="N80" s="15"/>
      <c r="O80" s="15"/>
      <c r="P80" s="15"/>
    </row>
    <row r="81" spans="1:16" ht="59.25" x14ac:dyDescent="0.3">
      <c r="A81" s="289"/>
      <c r="B81" s="60" t="s">
        <v>13</v>
      </c>
      <c r="C81" s="60" t="s">
        <v>14</v>
      </c>
      <c r="D81" s="196" t="s">
        <v>15</v>
      </c>
      <c r="E81" s="194" t="s">
        <v>16</v>
      </c>
      <c r="F81" s="60" t="s">
        <v>13</v>
      </c>
      <c r="G81" s="60" t="s">
        <v>14</v>
      </c>
      <c r="H81" s="193" t="s">
        <v>17</v>
      </c>
      <c r="I81" s="195" t="s">
        <v>16</v>
      </c>
      <c r="J81" s="296"/>
      <c r="K81" s="298"/>
      <c r="L81" s="299"/>
      <c r="M81" s="46"/>
      <c r="N81" s="15"/>
      <c r="O81" s="15"/>
      <c r="P81" s="16"/>
    </row>
    <row r="82" spans="1:16" x14ac:dyDescent="0.3">
      <c r="A82" s="186">
        <f>A70</f>
        <v>1300000</v>
      </c>
      <c r="B82" s="187">
        <v>5010</v>
      </c>
      <c r="C82" s="187">
        <v>5040</v>
      </c>
      <c r="D82" s="19">
        <f>C82-B82</f>
        <v>30</v>
      </c>
      <c r="E82" s="48">
        <f>IF(D82&lt;=50,D82*$N$2,(D82-50)*$N$3+50*$N$2)</f>
        <v>90000</v>
      </c>
      <c r="F82" s="187">
        <v>628</v>
      </c>
      <c r="G82" s="187">
        <v>631</v>
      </c>
      <c r="H82" s="21">
        <f>G82-F82</f>
        <v>3</v>
      </c>
      <c r="I82" s="22">
        <f>H82*$O$2</f>
        <v>45000</v>
      </c>
      <c r="J82" s="22"/>
      <c r="K82" s="23">
        <f>A82+E82+I82+J82</f>
        <v>1435000</v>
      </c>
      <c r="L82" s="299"/>
      <c r="M82" s="24"/>
      <c r="N82" s="25"/>
      <c r="O82" s="26"/>
      <c r="P82" s="26"/>
    </row>
    <row r="83" spans="1:16" s="50" customFormat="1" ht="16.5" thickBot="1" x14ac:dyDescent="0.3">
      <c r="A83" s="305" t="str">
        <f>A31</f>
        <v xml:space="preserve">C.YẾN: 090.1357.000 Lưu ý: Vui lòng thanh toán trước ngày 10/09/2018 tại địa chỉ nhà số 43A Nguyễn Văn Cự, P.Tân Tạo A, Q.Bình Tân </v>
      </c>
      <c r="B83" s="306"/>
      <c r="C83" s="306"/>
      <c r="D83" s="306"/>
      <c r="E83" s="306"/>
      <c r="F83" s="306"/>
      <c r="G83" s="306"/>
      <c r="H83" s="306"/>
      <c r="I83" s="306"/>
      <c r="J83" s="306"/>
      <c r="K83" s="306"/>
      <c r="L83" s="307"/>
      <c r="M83" s="49"/>
      <c r="N83" s="308"/>
      <c r="O83" s="308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285" t="s">
        <v>44</v>
      </c>
      <c r="B86" s="286"/>
      <c r="C86" s="287" t="str">
        <f>C1</f>
        <v>TIỀN NHÀ TRỌ THÁNG 10/2018</v>
      </c>
      <c r="D86" s="287"/>
      <c r="E86" s="287"/>
      <c r="F86" s="287"/>
      <c r="G86" s="287"/>
      <c r="H86" s="287"/>
      <c r="I86" s="287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288" t="str">
        <f>A2</f>
        <v>Tiền phòng Tháng 10</v>
      </c>
      <c r="B87" s="290" t="str">
        <f>B2</f>
        <v>Tiền điện Tháng 09</v>
      </c>
      <c r="C87" s="291"/>
      <c r="D87" s="291"/>
      <c r="E87" s="292"/>
      <c r="F87" s="290" t="str">
        <f>F2</f>
        <v>Tiền nước Tháng 09</v>
      </c>
      <c r="G87" s="293"/>
      <c r="H87" s="293"/>
      <c r="I87" s="294"/>
      <c r="J87" s="295" t="str">
        <f>J2</f>
        <v>Thuê bao truyền hình cáp Tháng 09</v>
      </c>
      <c r="K87" s="297" t="str">
        <f>K2</f>
        <v>Số tiền phải đóng (đồng)</v>
      </c>
      <c r="L87" s="299"/>
      <c r="M87" s="46"/>
      <c r="N87" s="15"/>
      <c r="O87" s="15"/>
      <c r="P87" s="15"/>
    </row>
    <row r="88" spans="1:16" ht="59.25" x14ac:dyDescent="0.3">
      <c r="A88" s="289"/>
      <c r="B88" s="60" t="s">
        <v>13</v>
      </c>
      <c r="C88" s="60" t="s">
        <v>14</v>
      </c>
      <c r="D88" s="196" t="s">
        <v>15</v>
      </c>
      <c r="E88" s="194" t="s">
        <v>16</v>
      </c>
      <c r="F88" s="60" t="s">
        <v>13</v>
      </c>
      <c r="G88" s="60" t="s">
        <v>14</v>
      </c>
      <c r="H88" s="193" t="s">
        <v>17</v>
      </c>
      <c r="I88" s="195" t="s">
        <v>16</v>
      </c>
      <c r="J88" s="296"/>
      <c r="K88" s="298"/>
      <c r="L88" s="299"/>
      <c r="M88" s="46"/>
      <c r="N88" s="15"/>
      <c r="O88" s="15"/>
      <c r="P88" s="16"/>
    </row>
    <row r="89" spans="1:16" x14ac:dyDescent="0.3">
      <c r="A89" s="186">
        <f>A82</f>
        <v>1300000</v>
      </c>
      <c r="B89" s="187">
        <v>3391</v>
      </c>
      <c r="C89" s="187">
        <v>3424</v>
      </c>
      <c r="D89" s="19">
        <f>C89-B89</f>
        <v>33</v>
      </c>
      <c r="E89" s="48">
        <f>IF(D89&lt;=50,D89*$N$2,(D89-50)*$N$3+50*$N$2)</f>
        <v>99000</v>
      </c>
      <c r="F89" s="187">
        <v>789</v>
      </c>
      <c r="G89" s="187">
        <v>797</v>
      </c>
      <c r="H89" s="21">
        <f>G89-F89</f>
        <v>8</v>
      </c>
      <c r="I89" s="22">
        <f>H89*$O$2</f>
        <v>120000</v>
      </c>
      <c r="J89" s="22">
        <v>0</v>
      </c>
      <c r="K89" s="23">
        <f>A89+E89+I89+J89</f>
        <v>1519000</v>
      </c>
      <c r="L89" s="299"/>
      <c r="M89" s="24"/>
      <c r="N89" s="25"/>
      <c r="O89" s="26"/>
      <c r="P89" s="26"/>
    </row>
    <row r="90" spans="1:16" ht="20.25" thickBot="1" x14ac:dyDescent="0.35">
      <c r="A90" s="281" t="str">
        <f>A83</f>
        <v xml:space="preserve">C.YẾN: 090.1357.000 Lưu ý: Vui lòng thanh toán trước ngày 10/09/2018 tại địa chỉ nhà số 43A Nguyễn Văn Cự, P.Tân Tạo A, Q.Bình Tân </v>
      </c>
      <c r="B90" s="282"/>
      <c r="C90" s="282"/>
      <c r="D90" s="282"/>
      <c r="E90" s="282"/>
      <c r="F90" s="282"/>
      <c r="G90" s="282"/>
      <c r="H90" s="282"/>
      <c r="I90" s="282"/>
      <c r="J90" s="282"/>
      <c r="K90" s="282"/>
      <c r="L90" s="283"/>
      <c r="M90" s="27"/>
      <c r="N90" s="284"/>
      <c r="O90" s="284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285" t="s">
        <v>45</v>
      </c>
      <c r="B93" s="286"/>
      <c r="C93" s="287" t="str">
        <f>C1</f>
        <v>TIỀN NHÀ TRỌ THÁNG 10/2018</v>
      </c>
      <c r="D93" s="287"/>
      <c r="E93" s="287"/>
      <c r="F93" s="287"/>
      <c r="G93" s="287"/>
      <c r="H93" s="287"/>
      <c r="I93" s="287"/>
      <c r="J93" s="44" t="s">
        <v>46</v>
      </c>
      <c r="K93" s="45" t="s">
        <v>138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303" t="s">
        <v>3</v>
      </c>
      <c r="B94" s="290" t="str">
        <f>B2</f>
        <v>Tiền điện Tháng 09</v>
      </c>
      <c r="C94" s="291"/>
      <c r="D94" s="291"/>
      <c r="E94" s="292"/>
      <c r="F94" s="290" t="str">
        <f>F2</f>
        <v>Tiền nước Tháng 09</v>
      </c>
      <c r="G94" s="293"/>
      <c r="H94" s="293"/>
      <c r="I94" s="294"/>
      <c r="J94" s="295" t="str">
        <f>J9</f>
        <v>Thuê bao truyền hình cáp Tháng 09</v>
      </c>
      <c r="K94" s="297" t="str">
        <f>K87</f>
        <v>Số tiền phải đóng (đồng)</v>
      </c>
      <c r="L94" s="299"/>
      <c r="M94" s="46"/>
      <c r="N94" s="15"/>
      <c r="O94" s="15"/>
      <c r="P94" s="15"/>
    </row>
    <row r="95" spans="1:16" ht="48.75" customHeight="1" x14ac:dyDescent="0.3">
      <c r="A95" s="304"/>
      <c r="B95" s="60" t="s">
        <v>13</v>
      </c>
      <c r="C95" s="60" t="s">
        <v>14</v>
      </c>
      <c r="D95" s="196" t="s">
        <v>15</v>
      </c>
      <c r="E95" s="194" t="s">
        <v>16</v>
      </c>
      <c r="F95" s="60" t="s">
        <v>13</v>
      </c>
      <c r="G95" s="60" t="s">
        <v>14</v>
      </c>
      <c r="H95" s="193" t="s">
        <v>17</v>
      </c>
      <c r="I95" s="195" t="s">
        <v>16</v>
      </c>
      <c r="J95" s="296"/>
      <c r="K95" s="298"/>
      <c r="L95" s="299"/>
      <c r="M95" s="46"/>
      <c r="N95" s="15"/>
      <c r="O95" s="15"/>
      <c r="P95" s="16"/>
    </row>
    <row r="96" spans="1:16" x14ac:dyDescent="0.3">
      <c r="A96" s="186">
        <f>A89</f>
        <v>1300000</v>
      </c>
      <c r="B96" s="187">
        <v>4324</v>
      </c>
      <c r="C96" s="187">
        <v>4373</v>
      </c>
      <c r="D96" s="19">
        <f>C96-B96</f>
        <v>49</v>
      </c>
      <c r="E96" s="48">
        <f>IF(D96&lt;=50,D96*$N$2,(D96-50)*$N$3+50*$N$2)</f>
        <v>147000</v>
      </c>
      <c r="F96" s="187">
        <v>229</v>
      </c>
      <c r="G96" s="187">
        <v>232</v>
      </c>
      <c r="H96" s="21">
        <f>G96-F96</f>
        <v>3</v>
      </c>
      <c r="I96" s="22">
        <f>H96*$O$2</f>
        <v>45000</v>
      </c>
      <c r="J96" s="22">
        <v>0</v>
      </c>
      <c r="K96" s="23">
        <f>A96+E96+I96+J96</f>
        <v>1492000</v>
      </c>
      <c r="L96" s="299"/>
      <c r="M96" s="24"/>
      <c r="N96" s="25"/>
      <c r="O96" s="26"/>
      <c r="P96" s="26"/>
    </row>
    <row r="97" spans="1:16" ht="20.25" thickBot="1" x14ac:dyDescent="0.35">
      <c r="A97" s="281" t="str">
        <f>A31</f>
        <v xml:space="preserve">C.YẾN: 090.1357.000 Lưu ý: Vui lòng thanh toán trước ngày 10/09/2018 tại địa chỉ nhà số 43A Nguyễn Văn Cự, P.Tân Tạo A, Q.Bình Tân </v>
      </c>
      <c r="B97" s="282"/>
      <c r="C97" s="282"/>
      <c r="D97" s="282"/>
      <c r="E97" s="282"/>
      <c r="F97" s="282"/>
      <c r="G97" s="282"/>
      <c r="H97" s="282"/>
      <c r="I97" s="282"/>
      <c r="J97" s="282"/>
      <c r="K97" s="282"/>
      <c r="L97" s="283"/>
      <c r="M97" s="27"/>
      <c r="N97" s="284"/>
      <c r="O97" s="284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285" t="s">
        <v>47</v>
      </c>
      <c r="B100" s="286"/>
      <c r="C100" s="287" t="str">
        <f>C1</f>
        <v>TIỀN NHÀ TRỌ THÁNG 10/2018</v>
      </c>
      <c r="D100" s="287"/>
      <c r="E100" s="287"/>
      <c r="F100" s="287"/>
      <c r="G100" s="287"/>
      <c r="H100" s="287"/>
      <c r="I100" s="287"/>
      <c r="J100" s="44" t="s">
        <v>120</v>
      </c>
      <c r="K100" s="45" t="s">
        <v>120</v>
      </c>
      <c r="L100" s="3" t="s">
        <v>2</v>
      </c>
      <c r="M100" s="68"/>
      <c r="N100" s="69"/>
      <c r="O100" s="70"/>
      <c r="P100" s="70"/>
    </row>
    <row r="101" spans="1:16" x14ac:dyDescent="0.3">
      <c r="A101" s="288" t="str">
        <f>A2</f>
        <v>Tiền phòng Tháng 10</v>
      </c>
      <c r="B101" s="290" t="str">
        <f>B2</f>
        <v>Tiền điện Tháng 09</v>
      </c>
      <c r="C101" s="291"/>
      <c r="D101" s="291"/>
      <c r="E101" s="292"/>
      <c r="F101" s="290" t="str">
        <f>F2</f>
        <v>Tiền nước Tháng 09</v>
      </c>
      <c r="G101" s="293"/>
      <c r="H101" s="293"/>
      <c r="I101" s="294"/>
      <c r="J101" s="295" t="str">
        <f>J2</f>
        <v>Thuê bao truyền hình cáp Tháng 09</v>
      </c>
      <c r="K101" s="297" t="str">
        <f>K2</f>
        <v>Số tiền phải đóng (đồng)</v>
      </c>
      <c r="L101" s="299"/>
      <c r="M101" s="46"/>
      <c r="N101" s="15"/>
      <c r="O101" s="15"/>
      <c r="P101" s="15"/>
    </row>
    <row r="102" spans="1:16" ht="59.25" x14ac:dyDescent="0.3">
      <c r="A102" s="289"/>
      <c r="B102" s="60" t="s">
        <v>13</v>
      </c>
      <c r="C102" s="60" t="s">
        <v>14</v>
      </c>
      <c r="D102" s="196" t="s">
        <v>15</v>
      </c>
      <c r="E102" s="194" t="s">
        <v>16</v>
      </c>
      <c r="F102" s="60" t="s">
        <v>13</v>
      </c>
      <c r="G102" s="60" t="s">
        <v>14</v>
      </c>
      <c r="H102" s="193" t="s">
        <v>17</v>
      </c>
      <c r="I102" s="195" t="s">
        <v>16</v>
      </c>
      <c r="J102" s="296"/>
      <c r="K102" s="298"/>
      <c r="L102" s="299"/>
      <c r="M102" s="46"/>
      <c r="N102" s="15"/>
      <c r="O102" s="15"/>
      <c r="P102" s="16"/>
    </row>
    <row r="103" spans="1:16" x14ac:dyDescent="0.3">
      <c r="A103" s="186">
        <v>1300000</v>
      </c>
      <c r="B103" s="187">
        <v>4372</v>
      </c>
      <c r="C103" s="187">
        <v>4401</v>
      </c>
      <c r="D103" s="19">
        <f>C103-B103</f>
        <v>29</v>
      </c>
      <c r="E103" s="48">
        <f>IF(D103&lt;=50,D103*$N$2,(D103-50)*$N$3+50*$N$2)</f>
        <v>87000</v>
      </c>
      <c r="F103" s="187">
        <v>540</v>
      </c>
      <c r="G103" s="187">
        <v>544</v>
      </c>
      <c r="H103" s="21">
        <f>G103-F103</f>
        <v>4</v>
      </c>
      <c r="I103" s="22">
        <f>H103*$O$2</f>
        <v>60000</v>
      </c>
      <c r="J103" s="22"/>
      <c r="K103" s="23">
        <f>A103+E103+I103+J103</f>
        <v>1447000</v>
      </c>
      <c r="L103" s="299"/>
      <c r="M103" s="24"/>
      <c r="N103" s="25"/>
      <c r="O103" s="26"/>
      <c r="P103" s="26"/>
    </row>
    <row r="104" spans="1:16" ht="20.25" thickBot="1" x14ac:dyDescent="0.35">
      <c r="A104" s="281" t="str">
        <f>A97</f>
        <v xml:space="preserve">C.YẾN: 090.1357.000 Lưu ý: Vui lòng thanh toán trước ngày 10/09/2018 tại địa chỉ nhà số 43A Nguyễn Văn Cự, P.Tân Tạo A, Q.Bình Tân </v>
      </c>
      <c r="B104" s="282"/>
      <c r="C104" s="282"/>
      <c r="D104" s="282"/>
      <c r="E104" s="282"/>
      <c r="F104" s="282"/>
      <c r="G104" s="282"/>
      <c r="H104" s="282"/>
      <c r="I104" s="282"/>
      <c r="J104" s="282"/>
      <c r="K104" s="282"/>
      <c r="L104" s="283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285" t="s">
        <v>49</v>
      </c>
      <c r="B107" s="286"/>
      <c r="C107" s="287" t="str">
        <f>C1</f>
        <v>TIỀN NHÀ TRỌ THÁNG 10/2018</v>
      </c>
      <c r="D107" s="287"/>
      <c r="E107" s="287"/>
      <c r="F107" s="287"/>
      <c r="G107" s="287"/>
      <c r="H107" s="287"/>
      <c r="I107" s="287"/>
      <c r="J107" s="44" t="s">
        <v>122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288" t="str">
        <f>A2</f>
        <v>Tiền phòng Tháng 10</v>
      </c>
      <c r="B108" s="290" t="str">
        <f>B2</f>
        <v>Tiền điện Tháng 09</v>
      </c>
      <c r="C108" s="291"/>
      <c r="D108" s="291"/>
      <c r="E108" s="292"/>
      <c r="F108" s="290" t="str">
        <f>F2</f>
        <v>Tiền nước Tháng 09</v>
      </c>
      <c r="G108" s="293"/>
      <c r="H108" s="293"/>
      <c r="I108" s="294"/>
      <c r="J108" s="295" t="str">
        <f>J2</f>
        <v>Thuê bao truyền hình cáp Tháng 09</v>
      </c>
      <c r="K108" s="297" t="str">
        <f>K2</f>
        <v>Số tiền phải đóng (đồng)</v>
      </c>
      <c r="L108" s="299"/>
      <c r="M108" s="14"/>
      <c r="N108" s="15"/>
      <c r="O108" s="15"/>
      <c r="P108" s="15"/>
    </row>
    <row r="109" spans="1:16" ht="59.25" x14ac:dyDescent="0.3">
      <c r="A109" s="289"/>
      <c r="B109" s="60" t="s">
        <v>13</v>
      </c>
      <c r="C109" s="60" t="s">
        <v>14</v>
      </c>
      <c r="D109" s="196" t="s">
        <v>15</v>
      </c>
      <c r="E109" s="194" t="s">
        <v>16</v>
      </c>
      <c r="F109" s="60" t="s">
        <v>13</v>
      </c>
      <c r="G109" s="60" t="s">
        <v>14</v>
      </c>
      <c r="H109" s="193" t="s">
        <v>17</v>
      </c>
      <c r="I109" s="195" t="s">
        <v>16</v>
      </c>
      <c r="J109" s="296"/>
      <c r="K109" s="298"/>
      <c r="L109" s="299"/>
      <c r="M109" s="14"/>
      <c r="N109" s="15"/>
      <c r="O109" s="15"/>
      <c r="P109" s="16"/>
    </row>
    <row r="110" spans="1:16" x14ac:dyDescent="0.3">
      <c r="A110" s="186">
        <v>1600000</v>
      </c>
      <c r="B110" s="187">
        <v>3141</v>
      </c>
      <c r="C110" s="187">
        <v>3229</v>
      </c>
      <c r="D110" s="19">
        <f>C110-B110</f>
        <v>88</v>
      </c>
      <c r="E110" s="48">
        <f>IF(D110&lt;=50,D110*$N$2,(D110-50)*$N$3+50*$N$2)</f>
        <v>264000</v>
      </c>
      <c r="F110" s="187">
        <v>219</v>
      </c>
      <c r="G110" s="187">
        <v>225</v>
      </c>
      <c r="H110" s="21">
        <f>G110-F110</f>
        <v>6</v>
      </c>
      <c r="I110" s="22">
        <f>H110*$O$2</f>
        <v>90000</v>
      </c>
      <c r="J110" s="22">
        <v>0</v>
      </c>
      <c r="K110" s="23">
        <f>A110+E110+I110+J110</f>
        <v>1954000</v>
      </c>
      <c r="L110" s="299"/>
      <c r="M110" s="24"/>
      <c r="N110" s="25"/>
      <c r="O110" s="26"/>
      <c r="P110" s="26"/>
    </row>
    <row r="111" spans="1:16" ht="20.25" thickBot="1" x14ac:dyDescent="0.35">
      <c r="A111" s="281" t="str">
        <f>A31</f>
        <v xml:space="preserve">C.YẾN: 090.1357.000 Lưu ý: Vui lòng thanh toán trước ngày 10/09/2018 tại địa chỉ nhà số 43A Nguyễn Văn Cự, P.Tân Tạo A, Q.Bình Tân </v>
      </c>
      <c r="B111" s="282"/>
      <c r="C111" s="282"/>
      <c r="D111" s="282"/>
      <c r="E111" s="282"/>
      <c r="F111" s="282"/>
      <c r="G111" s="282"/>
      <c r="H111" s="282"/>
      <c r="I111" s="282"/>
      <c r="J111" s="282"/>
      <c r="K111" s="282"/>
      <c r="L111" s="283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285" t="s">
        <v>50</v>
      </c>
      <c r="B114" s="286"/>
      <c r="C114" s="287" t="str">
        <f>C1</f>
        <v>TIỀN NHÀ TRỌ THÁNG 10/2018</v>
      </c>
      <c r="D114" s="287"/>
      <c r="E114" s="287"/>
      <c r="F114" s="287"/>
      <c r="G114" s="287"/>
      <c r="H114" s="287"/>
      <c r="I114" s="287"/>
      <c r="J114" s="44" t="s">
        <v>140</v>
      </c>
      <c r="K114" s="45" t="s">
        <v>120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288" t="str">
        <f>A2</f>
        <v>Tiền phòng Tháng 10</v>
      </c>
      <c r="B115" s="290" t="str">
        <f>B2</f>
        <v>Tiền điện Tháng 09</v>
      </c>
      <c r="C115" s="291"/>
      <c r="D115" s="291"/>
      <c r="E115" s="292"/>
      <c r="F115" s="290" t="str">
        <f>F2</f>
        <v>Tiền nước Tháng 09</v>
      </c>
      <c r="G115" s="293"/>
      <c r="H115" s="293"/>
      <c r="I115" s="294"/>
      <c r="J115" s="295" t="str">
        <f>J2</f>
        <v>Thuê bao truyền hình cáp Tháng 09</v>
      </c>
      <c r="K115" s="297" t="str">
        <f>K2</f>
        <v>Số tiền phải đóng (đồng)</v>
      </c>
      <c r="L115" s="299"/>
      <c r="M115" s="46"/>
      <c r="N115" s="15"/>
      <c r="O115" s="15"/>
      <c r="P115" s="15"/>
    </row>
    <row r="116" spans="1:16" ht="59.25" x14ac:dyDescent="0.3">
      <c r="A116" s="289"/>
      <c r="B116" s="60" t="s">
        <v>13</v>
      </c>
      <c r="C116" s="60" t="s">
        <v>14</v>
      </c>
      <c r="D116" s="196" t="s">
        <v>15</v>
      </c>
      <c r="E116" s="194" t="s">
        <v>16</v>
      </c>
      <c r="F116" s="60" t="s">
        <v>13</v>
      </c>
      <c r="G116" s="60" t="s">
        <v>14</v>
      </c>
      <c r="H116" s="193" t="s">
        <v>17</v>
      </c>
      <c r="I116" s="195" t="s">
        <v>16</v>
      </c>
      <c r="J116" s="296"/>
      <c r="K116" s="298"/>
      <c r="L116" s="299"/>
      <c r="M116" s="46"/>
      <c r="N116" s="15"/>
      <c r="O116" s="15"/>
      <c r="P116" s="16"/>
    </row>
    <row r="117" spans="1:16" x14ac:dyDescent="0.3">
      <c r="A117" s="186">
        <f>3500000</f>
        <v>3500000</v>
      </c>
      <c r="B117" s="187">
        <v>3701</v>
      </c>
      <c r="C117" s="187">
        <v>3912</v>
      </c>
      <c r="D117" s="19">
        <f>C117-B117</f>
        <v>211</v>
      </c>
      <c r="E117" s="20">
        <f>IF(D117&lt;=50,D117*$N$2,(D117-50)*$N$3+50*$N$2)</f>
        <v>633000</v>
      </c>
      <c r="F117" s="187">
        <v>996</v>
      </c>
      <c r="G117" s="187">
        <v>1006</v>
      </c>
      <c r="H117" s="21">
        <f>G117-F117</f>
        <v>10</v>
      </c>
      <c r="I117" s="22">
        <f>H117*$O$4</f>
        <v>180000</v>
      </c>
      <c r="J117" s="22">
        <v>0</v>
      </c>
      <c r="K117" s="23">
        <f>(A117+E117+I117+J117)</f>
        <v>4313000</v>
      </c>
      <c r="L117" s="299"/>
      <c r="M117" s="24"/>
      <c r="N117" s="25"/>
      <c r="O117" s="26"/>
      <c r="P117" s="26"/>
    </row>
    <row r="118" spans="1:16" ht="20.25" thickBot="1" x14ac:dyDescent="0.35">
      <c r="A118" s="281" t="str">
        <f>A31</f>
        <v xml:space="preserve">C.YẾN: 090.1357.000 Lưu ý: Vui lòng thanh toán trước ngày 10/09/2018 tại địa chỉ nhà số 43A Nguyễn Văn Cự, P.Tân Tạo A, Q.Bình Tân </v>
      </c>
      <c r="B118" s="282"/>
      <c r="C118" s="282"/>
      <c r="D118" s="282"/>
      <c r="E118" s="282"/>
      <c r="F118" s="282"/>
      <c r="G118" s="282"/>
      <c r="H118" s="282"/>
      <c r="I118" s="282"/>
      <c r="J118" s="282"/>
      <c r="K118" s="282"/>
      <c r="L118" s="283"/>
      <c r="M118" s="127">
        <v>926</v>
      </c>
      <c r="N118" s="284">
        <v>955</v>
      </c>
      <c r="O118" s="284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285" t="s">
        <v>52</v>
      </c>
      <c r="B121" s="286"/>
      <c r="C121" s="287" t="str">
        <f>C1</f>
        <v>TIỀN NHÀ TRỌ THÁNG 10/2018</v>
      </c>
      <c r="D121" s="287"/>
      <c r="E121" s="287"/>
      <c r="F121" s="287"/>
      <c r="G121" s="287"/>
      <c r="H121" s="287"/>
      <c r="I121" s="287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288" t="str">
        <f>A2</f>
        <v>Tiền phòng Tháng 10</v>
      </c>
      <c r="B122" s="290" t="str">
        <f>B2</f>
        <v>Tiền điện Tháng 09</v>
      </c>
      <c r="C122" s="291"/>
      <c r="D122" s="291"/>
      <c r="E122" s="292"/>
      <c r="F122" s="290" t="str">
        <f>F2</f>
        <v>Tiền nước Tháng 09</v>
      </c>
      <c r="G122" s="293"/>
      <c r="H122" s="293"/>
      <c r="I122" s="294"/>
      <c r="J122" s="295" t="str">
        <f>J2</f>
        <v>Thuê bao truyền hình cáp Tháng 09</v>
      </c>
      <c r="K122" s="297" t="str">
        <f>K2</f>
        <v>Số tiền phải đóng (đồng)</v>
      </c>
      <c r="L122" s="299"/>
      <c r="M122" s="14"/>
      <c r="N122" s="15"/>
      <c r="O122" s="15"/>
      <c r="P122" s="15"/>
    </row>
    <row r="123" spans="1:16" ht="59.25" x14ac:dyDescent="0.3">
      <c r="A123" s="289"/>
      <c r="B123" s="60" t="s">
        <v>13</v>
      </c>
      <c r="C123" s="60" t="s">
        <v>14</v>
      </c>
      <c r="D123" s="196" t="s">
        <v>15</v>
      </c>
      <c r="E123" s="194" t="s">
        <v>16</v>
      </c>
      <c r="F123" s="60" t="s">
        <v>13</v>
      </c>
      <c r="G123" s="60" t="s">
        <v>14</v>
      </c>
      <c r="H123" s="193" t="s">
        <v>17</v>
      </c>
      <c r="I123" s="195" t="s">
        <v>16</v>
      </c>
      <c r="J123" s="296"/>
      <c r="K123" s="298"/>
      <c r="L123" s="299"/>
      <c r="M123" s="14"/>
      <c r="N123" s="15"/>
      <c r="O123" s="15"/>
      <c r="P123" s="16"/>
    </row>
    <row r="124" spans="1:16" x14ac:dyDescent="0.3">
      <c r="A124" s="186">
        <v>1300000</v>
      </c>
      <c r="B124" s="187">
        <v>2186</v>
      </c>
      <c r="C124" s="187">
        <v>2253</v>
      </c>
      <c r="D124" s="19">
        <f>C124-B124</f>
        <v>67</v>
      </c>
      <c r="E124" s="48">
        <f>IF(D124&lt;=50,D124*$N$2,(D124-50)*$N$3+50*$N$2)</f>
        <v>201000</v>
      </c>
      <c r="F124" s="187">
        <v>413</v>
      </c>
      <c r="G124" s="187">
        <v>417</v>
      </c>
      <c r="H124" s="21">
        <f>G124-F124</f>
        <v>4</v>
      </c>
      <c r="I124" s="22">
        <f>H124*$O$4</f>
        <v>72000</v>
      </c>
      <c r="J124" s="22">
        <v>30000</v>
      </c>
      <c r="K124" s="23">
        <f>A124+E124+I124+J124</f>
        <v>1603000</v>
      </c>
      <c r="L124" s="299"/>
      <c r="M124" s="24"/>
      <c r="N124" s="25"/>
      <c r="O124" s="26"/>
      <c r="P124" s="26"/>
    </row>
    <row r="125" spans="1:16" ht="20.25" thickBot="1" x14ac:dyDescent="0.35">
      <c r="A125" s="300" t="str">
        <f>A31</f>
        <v xml:space="preserve">C.YẾN: 090.1357.000 Lưu ý: Vui lòng thanh toán trước ngày 10/09/2018 tại địa chỉ nhà số 43A Nguyễn Văn Cự, P.Tân Tạo A, Q.Bình Tân </v>
      </c>
      <c r="B125" s="301"/>
      <c r="C125" s="301"/>
      <c r="D125" s="301"/>
      <c r="E125" s="301"/>
      <c r="F125" s="301"/>
      <c r="G125" s="301"/>
      <c r="H125" s="301"/>
      <c r="I125" s="301"/>
      <c r="J125" s="301"/>
      <c r="K125" s="301"/>
      <c r="L125" s="302"/>
      <c r="M125" s="27"/>
      <c r="N125" s="284"/>
      <c r="O125" s="284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285" t="s">
        <v>55</v>
      </c>
      <c r="B128" s="286"/>
      <c r="C128" s="287" t="str">
        <f>C1</f>
        <v>TIỀN NHÀ TRỌ THÁNG 10/2018</v>
      </c>
      <c r="D128" s="287"/>
      <c r="E128" s="287"/>
      <c r="F128" s="287"/>
      <c r="G128" s="287"/>
      <c r="H128" s="287"/>
      <c r="I128" s="287"/>
      <c r="J128" s="44" t="s">
        <v>149</v>
      </c>
      <c r="K128" s="164" t="s">
        <v>148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288" t="str">
        <f>A2</f>
        <v>Tiền phòng Tháng 10</v>
      </c>
      <c r="B129" s="290" t="str">
        <f>B2</f>
        <v>Tiền điện Tháng 09</v>
      </c>
      <c r="C129" s="291"/>
      <c r="D129" s="291"/>
      <c r="E129" s="292"/>
      <c r="F129" s="290" t="str">
        <f>F2</f>
        <v>Tiền nước Tháng 09</v>
      </c>
      <c r="G129" s="293"/>
      <c r="H129" s="293"/>
      <c r="I129" s="294"/>
      <c r="J129" s="295" t="str">
        <f>J2</f>
        <v>Thuê bao truyền hình cáp Tháng 09</v>
      </c>
      <c r="K129" s="297" t="str">
        <f>K2</f>
        <v>Số tiền phải đóng (đồng)</v>
      </c>
      <c r="L129" s="299"/>
      <c r="M129" s="46"/>
      <c r="N129" s="15"/>
      <c r="O129" s="15"/>
      <c r="P129" s="15"/>
    </row>
    <row r="130" spans="1:17" ht="59.25" x14ac:dyDescent="0.3">
      <c r="A130" s="289"/>
      <c r="B130" s="60" t="s">
        <v>13</v>
      </c>
      <c r="C130" s="60" t="s">
        <v>14</v>
      </c>
      <c r="D130" s="196" t="s">
        <v>15</v>
      </c>
      <c r="E130" s="194" t="s">
        <v>16</v>
      </c>
      <c r="F130" s="60" t="s">
        <v>13</v>
      </c>
      <c r="G130" s="60" t="s">
        <v>14</v>
      </c>
      <c r="H130" s="193" t="s">
        <v>17</v>
      </c>
      <c r="I130" s="195" t="s">
        <v>16</v>
      </c>
      <c r="J130" s="296"/>
      <c r="K130" s="298"/>
      <c r="L130" s="299"/>
      <c r="M130" s="46"/>
      <c r="N130" s="15"/>
      <c r="O130" s="15"/>
      <c r="P130" s="16"/>
    </row>
    <row r="131" spans="1:17" ht="19.899999999999999" customHeight="1" x14ac:dyDescent="0.3">
      <c r="A131" s="186">
        <f>A124</f>
        <v>1300000</v>
      </c>
      <c r="B131" s="187">
        <v>2738</v>
      </c>
      <c r="C131" s="187">
        <v>2778</v>
      </c>
      <c r="D131" s="19">
        <f>C131-B131</f>
        <v>40</v>
      </c>
      <c r="E131" s="48">
        <f>IF(D131&lt;=50,D131*$N$2,(D131-50)*$N$3+50*$N$2)</f>
        <v>120000</v>
      </c>
      <c r="F131" s="187">
        <v>568</v>
      </c>
      <c r="G131" s="187">
        <v>575</v>
      </c>
      <c r="H131" s="21">
        <f>G131-F131</f>
        <v>7</v>
      </c>
      <c r="I131" s="22">
        <f>H131*$O$4</f>
        <v>126000</v>
      </c>
      <c r="J131" s="22">
        <v>30000</v>
      </c>
      <c r="K131" s="23">
        <f>(A131+E131+I131+J131)</f>
        <v>1576000</v>
      </c>
      <c r="L131" s="299"/>
      <c r="M131" s="24"/>
      <c r="N131" s="25"/>
      <c r="O131" s="26"/>
      <c r="P131" s="26"/>
    </row>
    <row r="132" spans="1:17" ht="20.100000000000001" customHeight="1" thickBot="1" x14ac:dyDescent="0.35">
      <c r="A132" s="281" t="str">
        <f>A31</f>
        <v xml:space="preserve">C.YẾN: 090.1357.000 Lưu ý: Vui lòng thanh toán trước ngày 10/09/2018 tại địa chỉ nhà số 43A Nguyễn Văn Cự, P.Tân Tạo A, Q.Bình Tân </v>
      </c>
      <c r="B132" s="282"/>
      <c r="C132" s="282"/>
      <c r="D132" s="282"/>
      <c r="E132" s="282"/>
      <c r="F132" s="282"/>
      <c r="G132" s="282"/>
      <c r="H132" s="282"/>
      <c r="I132" s="282"/>
      <c r="J132" s="282"/>
      <c r="K132" s="282"/>
      <c r="L132" s="283"/>
      <c r="M132" s="127"/>
      <c r="N132" s="284"/>
      <c r="O132" s="284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197"/>
      <c r="O133" s="197"/>
    </row>
    <row r="134" spans="1:17" ht="30" customHeight="1" thickTop="1" x14ac:dyDescent="0.3">
      <c r="A134" s="285" t="s">
        <v>56</v>
      </c>
      <c r="B134" s="286"/>
      <c r="C134" s="287" t="str">
        <f>C1</f>
        <v>TIỀN NHÀ TRỌ THÁNG 10/2018</v>
      </c>
      <c r="D134" s="287"/>
      <c r="E134" s="287"/>
      <c r="F134" s="287"/>
      <c r="G134" s="287"/>
      <c r="H134" s="287"/>
      <c r="I134" s="287"/>
      <c r="J134" s="44" t="s">
        <v>150</v>
      </c>
      <c r="K134" s="45" t="s">
        <v>151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288" t="str">
        <f>A2</f>
        <v>Tiền phòng Tháng 10</v>
      </c>
      <c r="B135" s="290" t="str">
        <f>B2</f>
        <v>Tiền điện Tháng 09</v>
      </c>
      <c r="C135" s="291"/>
      <c r="D135" s="291"/>
      <c r="E135" s="292"/>
      <c r="F135" s="290" t="str">
        <f>F129</f>
        <v>Tiền nước Tháng 09</v>
      </c>
      <c r="G135" s="293"/>
      <c r="H135" s="293"/>
      <c r="I135" s="294"/>
      <c r="J135" s="295" t="str">
        <f>J2</f>
        <v>Thuê bao truyền hình cáp Tháng 09</v>
      </c>
      <c r="K135" s="297" t="str">
        <f>K2</f>
        <v>Số tiền phải đóng (đồng)</v>
      </c>
      <c r="L135" s="299"/>
      <c r="M135" s="14"/>
      <c r="N135" s="15"/>
      <c r="O135" s="15"/>
      <c r="P135" s="15"/>
    </row>
    <row r="136" spans="1:17" ht="39.950000000000003" customHeight="1" x14ac:dyDescent="0.3">
      <c r="A136" s="289"/>
      <c r="B136" s="60" t="s">
        <v>13</v>
      </c>
      <c r="C136" s="60" t="s">
        <v>14</v>
      </c>
      <c r="D136" s="196" t="s">
        <v>15</v>
      </c>
      <c r="E136" s="194" t="s">
        <v>16</v>
      </c>
      <c r="F136" s="60" t="s">
        <v>13</v>
      </c>
      <c r="G136" s="60" t="s">
        <v>14</v>
      </c>
      <c r="H136" s="193" t="s">
        <v>17</v>
      </c>
      <c r="I136" s="195" t="s">
        <v>16</v>
      </c>
      <c r="J136" s="296"/>
      <c r="K136" s="298"/>
      <c r="L136" s="299"/>
      <c r="M136" s="14"/>
      <c r="N136" s="15"/>
      <c r="O136" s="15"/>
      <c r="P136" s="16"/>
    </row>
    <row r="137" spans="1:17" ht="20.100000000000001" customHeight="1" x14ac:dyDescent="0.3">
      <c r="A137" s="186">
        <f>A131</f>
        <v>1300000</v>
      </c>
      <c r="B137" s="187">
        <v>4516</v>
      </c>
      <c r="C137" s="187">
        <v>4550</v>
      </c>
      <c r="D137" s="19">
        <f>C137-B137</f>
        <v>34</v>
      </c>
      <c r="E137" s="48">
        <f>IF(D137&lt;=50,D137*$N$2,(D137-50)*$N$3+50*$N$2)</f>
        <v>102000</v>
      </c>
      <c r="F137" s="187">
        <v>453</v>
      </c>
      <c r="G137" s="187">
        <v>465</v>
      </c>
      <c r="H137" s="21">
        <f>G137-F137</f>
        <v>12</v>
      </c>
      <c r="I137" s="22">
        <f>H137*$O$4</f>
        <v>216000</v>
      </c>
      <c r="J137" s="22">
        <v>0</v>
      </c>
      <c r="K137" s="23">
        <f>(A137+E137+I137+J137)</f>
        <v>1618000</v>
      </c>
      <c r="L137" s="299"/>
      <c r="M137" s="24"/>
      <c r="N137" s="25"/>
      <c r="O137" s="26"/>
      <c r="P137" s="26"/>
    </row>
    <row r="138" spans="1:17" ht="20.100000000000001" customHeight="1" thickBot="1" x14ac:dyDescent="0.35">
      <c r="A138" s="300" t="str">
        <f>A31</f>
        <v xml:space="preserve">C.YẾN: 090.1357.000 Lưu ý: Vui lòng thanh toán trước ngày 10/09/2018 tại địa chỉ nhà số 43A Nguyễn Văn Cự, P.Tân Tạo A, Q.Bình Tân </v>
      </c>
      <c r="B138" s="301"/>
      <c r="C138" s="301"/>
      <c r="D138" s="301"/>
      <c r="E138" s="301"/>
      <c r="F138" s="301"/>
      <c r="G138" s="301"/>
      <c r="H138" s="301"/>
      <c r="I138" s="301"/>
      <c r="J138" s="301"/>
      <c r="K138" s="301"/>
      <c r="L138" s="302"/>
      <c r="M138" s="130"/>
      <c r="N138" s="284"/>
      <c r="O138" s="284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285" t="s">
        <v>59</v>
      </c>
      <c r="B141" s="286"/>
      <c r="C141" s="287" t="str">
        <f>C1</f>
        <v>TIỀN NHÀ TRỌ THÁNG 10/2018</v>
      </c>
      <c r="D141" s="287"/>
      <c r="E141" s="287"/>
      <c r="F141" s="287"/>
      <c r="G141" s="287"/>
      <c r="H141" s="287"/>
      <c r="I141" s="287"/>
      <c r="J141" s="44" t="s">
        <v>128</v>
      </c>
      <c r="K141" s="45" t="s">
        <v>129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288" t="str">
        <f>A2</f>
        <v>Tiền phòng Tháng 10</v>
      </c>
      <c r="B142" s="290" t="str">
        <f>B2</f>
        <v>Tiền điện Tháng 09</v>
      </c>
      <c r="C142" s="291"/>
      <c r="D142" s="291"/>
      <c r="E142" s="292"/>
      <c r="F142" s="290" t="str">
        <f>F2</f>
        <v>Tiền nước Tháng 09</v>
      </c>
      <c r="G142" s="293"/>
      <c r="H142" s="293"/>
      <c r="I142" s="294"/>
      <c r="J142" s="295" t="str">
        <f>J2</f>
        <v>Thuê bao truyền hình cáp Tháng 09</v>
      </c>
      <c r="K142" s="297" t="str">
        <f>K2</f>
        <v>Số tiền phải đóng (đồng)</v>
      </c>
      <c r="L142" s="299"/>
      <c r="M142" s="14"/>
      <c r="N142" s="15"/>
      <c r="O142" s="15"/>
      <c r="P142" s="15"/>
    </row>
    <row r="143" spans="1:17" ht="39.950000000000003" customHeight="1" x14ac:dyDescent="0.3">
      <c r="A143" s="289"/>
      <c r="B143" s="60" t="s">
        <v>13</v>
      </c>
      <c r="C143" s="60" t="s">
        <v>14</v>
      </c>
      <c r="D143" s="196" t="s">
        <v>15</v>
      </c>
      <c r="E143" s="194" t="s">
        <v>16</v>
      </c>
      <c r="F143" s="60" t="s">
        <v>13</v>
      </c>
      <c r="G143" s="60" t="s">
        <v>14</v>
      </c>
      <c r="H143" s="193" t="s">
        <v>17</v>
      </c>
      <c r="I143" s="195" t="s">
        <v>16</v>
      </c>
      <c r="J143" s="296"/>
      <c r="K143" s="298"/>
      <c r="L143" s="299"/>
      <c r="M143" s="14"/>
      <c r="N143" s="15"/>
      <c r="O143" s="15"/>
      <c r="P143" s="16"/>
    </row>
    <row r="144" spans="1:17" ht="20.100000000000001" customHeight="1" x14ac:dyDescent="0.3">
      <c r="A144" s="186">
        <f>A137</f>
        <v>1300000</v>
      </c>
      <c r="B144" s="187">
        <v>6952</v>
      </c>
      <c r="C144" s="187">
        <v>6977</v>
      </c>
      <c r="D144" s="19">
        <f>C144-B144</f>
        <v>25</v>
      </c>
      <c r="E144" s="48">
        <f>IF(D144&lt;=50,D144*$N$2,(D144-50)*$N$3+50*$N$2)</f>
        <v>75000</v>
      </c>
      <c r="F144" s="187">
        <v>487</v>
      </c>
      <c r="G144" s="187">
        <v>493</v>
      </c>
      <c r="H144" s="21">
        <f>G144-F144</f>
        <v>6</v>
      </c>
      <c r="I144" s="22">
        <f>H144*$O$4</f>
        <v>108000</v>
      </c>
      <c r="J144" s="22">
        <v>0</v>
      </c>
      <c r="K144" s="23">
        <f>A144+E144+I144+J144</f>
        <v>1483000</v>
      </c>
      <c r="L144" s="299"/>
      <c r="M144" s="24"/>
      <c r="N144" s="25"/>
      <c r="O144" s="26"/>
      <c r="P144" s="26"/>
    </row>
    <row r="145" spans="1:17" ht="20.100000000000001" customHeight="1" thickBot="1" x14ac:dyDescent="0.35">
      <c r="A145" s="281" t="s">
        <v>97</v>
      </c>
      <c r="B145" s="282"/>
      <c r="C145" s="282"/>
      <c r="D145" s="282"/>
      <c r="E145" s="282"/>
      <c r="F145" s="282"/>
      <c r="G145" s="282"/>
      <c r="H145" s="282"/>
      <c r="I145" s="282"/>
      <c r="J145" s="282"/>
      <c r="K145" s="282"/>
      <c r="L145" s="283"/>
      <c r="M145" s="27"/>
      <c r="N145" s="284"/>
      <c r="O145" s="284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285" t="s">
        <v>60</v>
      </c>
      <c r="B148" s="286"/>
      <c r="C148" s="287" t="str">
        <f>C1</f>
        <v>TIỀN NHÀ TRỌ THÁNG 10/2018</v>
      </c>
      <c r="D148" s="287"/>
      <c r="E148" s="287"/>
      <c r="F148" s="287"/>
      <c r="G148" s="287"/>
      <c r="H148" s="287"/>
      <c r="I148" s="287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288" t="str">
        <f>A2</f>
        <v>Tiền phòng Tháng 10</v>
      </c>
      <c r="B149" s="290" t="str">
        <f>B2</f>
        <v>Tiền điện Tháng 09</v>
      </c>
      <c r="C149" s="291"/>
      <c r="D149" s="291"/>
      <c r="E149" s="292"/>
      <c r="F149" s="290" t="str">
        <f>F2</f>
        <v>Tiền nước Tháng 09</v>
      </c>
      <c r="G149" s="293"/>
      <c r="H149" s="293"/>
      <c r="I149" s="294"/>
      <c r="J149" s="295" t="str">
        <f>J2</f>
        <v>Thuê bao truyền hình cáp Tháng 09</v>
      </c>
      <c r="K149" s="297" t="str">
        <f>K2</f>
        <v>Số tiền phải đóng (đồng)</v>
      </c>
      <c r="L149" s="299"/>
      <c r="M149" s="46"/>
      <c r="N149" s="15"/>
      <c r="O149" s="15"/>
      <c r="P149" s="15"/>
    </row>
    <row r="150" spans="1:17" ht="39.950000000000003" customHeight="1" x14ac:dyDescent="0.3">
      <c r="A150" s="289"/>
      <c r="B150" s="60" t="s">
        <v>13</v>
      </c>
      <c r="C150" s="60" t="s">
        <v>14</v>
      </c>
      <c r="D150" s="196" t="s">
        <v>15</v>
      </c>
      <c r="E150" s="194" t="s">
        <v>16</v>
      </c>
      <c r="F150" s="60" t="s">
        <v>13</v>
      </c>
      <c r="G150" s="60" t="s">
        <v>14</v>
      </c>
      <c r="H150" s="193" t="s">
        <v>17</v>
      </c>
      <c r="I150" s="195" t="s">
        <v>16</v>
      </c>
      <c r="J150" s="296"/>
      <c r="K150" s="298"/>
      <c r="L150" s="299"/>
      <c r="M150" s="46"/>
      <c r="N150" s="15"/>
      <c r="O150" s="15"/>
      <c r="P150" s="16"/>
    </row>
    <row r="151" spans="1:17" ht="20.100000000000001" customHeight="1" x14ac:dyDescent="0.3">
      <c r="A151" s="186">
        <f>A144</f>
        <v>1300000</v>
      </c>
      <c r="B151" s="187">
        <v>3357</v>
      </c>
      <c r="C151" s="187">
        <v>3398</v>
      </c>
      <c r="D151" s="19">
        <f>C151-B151</f>
        <v>41</v>
      </c>
      <c r="E151" s="48">
        <f>IF(D151&lt;=50,D151*$N$2,(D151-50)*$N$3+50*$N$2)</f>
        <v>123000</v>
      </c>
      <c r="F151" s="187">
        <v>216</v>
      </c>
      <c r="G151" s="187">
        <v>219</v>
      </c>
      <c r="H151" s="21">
        <f>G151-F151</f>
        <v>3</v>
      </c>
      <c r="I151" s="22">
        <f>H151*$O$4</f>
        <v>54000</v>
      </c>
      <c r="J151" s="22">
        <v>30000</v>
      </c>
      <c r="K151" s="23">
        <f>A151+E151+I151+J151</f>
        <v>1507000</v>
      </c>
      <c r="L151" s="299"/>
      <c r="M151" s="24"/>
      <c r="N151" s="25"/>
      <c r="O151" s="26"/>
      <c r="P151" s="26"/>
    </row>
    <row r="152" spans="1:17" ht="20.100000000000001" customHeight="1" thickBot="1" x14ac:dyDescent="0.35">
      <c r="A152" s="281" t="str">
        <f>A31</f>
        <v xml:space="preserve">C.YẾN: 090.1357.000 Lưu ý: Vui lòng thanh toán trước ngày 10/09/2018 tại địa chỉ nhà số 43A Nguyễn Văn Cự, P.Tân Tạo A, Q.Bình Tân </v>
      </c>
      <c r="B152" s="282"/>
      <c r="C152" s="282"/>
      <c r="D152" s="282"/>
      <c r="E152" s="282"/>
      <c r="F152" s="282"/>
      <c r="G152" s="282"/>
      <c r="H152" s="282"/>
      <c r="I152" s="282"/>
      <c r="J152" s="282"/>
      <c r="K152" s="282"/>
      <c r="L152" s="283"/>
      <c r="M152" s="127"/>
      <c r="N152" s="284"/>
      <c r="O152" s="284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285" t="s">
        <v>63</v>
      </c>
      <c r="B155" s="286"/>
      <c r="C155" s="287" t="str">
        <f>C1</f>
        <v>TIỀN NHÀ TRỌ THÁNG 10/2018</v>
      </c>
      <c r="D155" s="287"/>
      <c r="E155" s="287"/>
      <c r="F155" s="287"/>
      <c r="G155" s="287"/>
      <c r="H155" s="287"/>
      <c r="I155" s="287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288" t="str">
        <f>A2</f>
        <v>Tiền phòng Tháng 10</v>
      </c>
      <c r="B156" s="290" t="str">
        <f>B2</f>
        <v>Tiền điện Tháng 09</v>
      </c>
      <c r="C156" s="291"/>
      <c r="D156" s="291"/>
      <c r="E156" s="292"/>
      <c r="F156" s="290" t="str">
        <f>F2</f>
        <v>Tiền nước Tháng 09</v>
      </c>
      <c r="G156" s="293"/>
      <c r="H156" s="293"/>
      <c r="I156" s="294"/>
      <c r="J156" s="295" t="str">
        <f>J2</f>
        <v>Thuê bao truyền hình cáp Tháng 09</v>
      </c>
      <c r="K156" s="297" t="str">
        <f>K2</f>
        <v>Số tiền phải đóng (đồng)</v>
      </c>
      <c r="L156" s="299"/>
      <c r="M156" s="14"/>
      <c r="N156" s="15"/>
      <c r="O156" s="15"/>
      <c r="P156" s="15"/>
    </row>
    <row r="157" spans="1:17" ht="39.950000000000003" customHeight="1" x14ac:dyDescent="0.3">
      <c r="A157" s="289"/>
      <c r="B157" s="60" t="s">
        <v>13</v>
      </c>
      <c r="C157" s="60" t="s">
        <v>14</v>
      </c>
      <c r="D157" s="196" t="s">
        <v>15</v>
      </c>
      <c r="E157" s="194" t="s">
        <v>16</v>
      </c>
      <c r="F157" s="60" t="s">
        <v>13</v>
      </c>
      <c r="G157" s="60" t="s">
        <v>14</v>
      </c>
      <c r="H157" s="193" t="s">
        <v>17</v>
      </c>
      <c r="I157" s="195" t="s">
        <v>16</v>
      </c>
      <c r="J157" s="296"/>
      <c r="K157" s="298"/>
      <c r="L157" s="299"/>
      <c r="M157" s="14"/>
      <c r="N157" s="15"/>
      <c r="O157" s="15"/>
      <c r="P157" s="16"/>
    </row>
    <row r="158" spans="1:17" ht="20.100000000000001" customHeight="1" x14ac:dyDescent="0.3">
      <c r="A158" s="186">
        <f>A124</f>
        <v>1300000</v>
      </c>
      <c r="B158" s="187">
        <v>921</v>
      </c>
      <c r="C158" s="187">
        <v>981</v>
      </c>
      <c r="D158" s="19">
        <f>C158-B158</f>
        <v>60</v>
      </c>
      <c r="E158" s="48">
        <f>IF(D158&lt;=50,D158*$N$2,(D158-50)*$N$3+50*$N$2)</f>
        <v>180000</v>
      </c>
      <c r="F158" s="187">
        <v>558</v>
      </c>
      <c r="G158" s="187">
        <v>568</v>
      </c>
      <c r="H158" s="21">
        <f>G158-F158</f>
        <v>10</v>
      </c>
      <c r="I158" s="22">
        <f>H158*$O$4</f>
        <v>180000</v>
      </c>
      <c r="J158" s="22">
        <f>30000</f>
        <v>30000</v>
      </c>
      <c r="K158" s="23">
        <f>A158+[1]T3!E155+I158+J158</f>
        <v>1687000</v>
      </c>
      <c r="L158" s="299"/>
      <c r="M158" s="24"/>
      <c r="N158" s="25"/>
      <c r="O158" s="26"/>
      <c r="P158" s="26"/>
    </row>
    <row r="159" spans="1:17" ht="20.100000000000001" customHeight="1" thickBot="1" x14ac:dyDescent="0.35">
      <c r="A159" s="281" t="str">
        <f>A31</f>
        <v xml:space="preserve">C.YẾN: 090.1357.000 Lưu ý: Vui lòng thanh toán trước ngày 10/09/2018 tại địa chỉ nhà số 43A Nguyễn Văn Cự, P.Tân Tạo A, Q.Bình Tân </v>
      </c>
      <c r="B159" s="282"/>
      <c r="C159" s="282"/>
      <c r="D159" s="282"/>
      <c r="E159" s="282"/>
      <c r="F159" s="282"/>
      <c r="G159" s="282"/>
      <c r="H159" s="282"/>
      <c r="I159" s="282"/>
      <c r="J159" s="282"/>
      <c r="K159" s="282"/>
      <c r="L159" s="283"/>
      <c r="M159" s="27"/>
      <c r="N159" s="284"/>
      <c r="O159" s="284"/>
    </row>
    <row r="160" spans="1:17" ht="46.5" customHeight="1" thickTop="1" thickBot="1" x14ac:dyDescent="0.35">
      <c r="A160" s="8"/>
      <c r="B160" s="78"/>
      <c r="C160" s="78"/>
      <c r="D160" s="78"/>
      <c r="K160" s="33"/>
      <c r="M160" s="3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265" t="s">
        <v>65</v>
      </c>
      <c r="B162" s="266"/>
      <c r="C162" s="266"/>
      <c r="D162" s="267"/>
      <c r="E162" s="268" t="s">
        <v>66</v>
      </c>
      <c r="F162" s="241" t="s">
        <v>67</v>
      </c>
      <c r="G162" s="280"/>
      <c r="H162" s="280"/>
      <c r="I162" s="280"/>
      <c r="J162" s="241" t="s">
        <v>68</v>
      </c>
      <c r="K162" s="241" t="s">
        <v>69</v>
      </c>
      <c r="L162" s="241" t="s">
        <v>70</v>
      </c>
      <c r="M162" s="80"/>
    </row>
    <row r="163" spans="1:14" ht="42" customHeight="1" x14ac:dyDescent="0.3">
      <c r="A163" s="81" t="s">
        <v>13</v>
      </c>
      <c r="B163" s="196" t="s">
        <v>14</v>
      </c>
      <c r="C163" s="196" t="s">
        <v>15</v>
      </c>
      <c r="D163" s="82" t="s">
        <v>16</v>
      </c>
      <c r="E163" s="279"/>
      <c r="F163" s="196" t="s">
        <v>13</v>
      </c>
      <c r="G163" s="196" t="s">
        <v>14</v>
      </c>
      <c r="H163" s="193" t="s">
        <v>17</v>
      </c>
      <c r="I163" s="198" t="s">
        <v>16</v>
      </c>
      <c r="J163" s="242"/>
      <c r="K163" s="242"/>
      <c r="L163" s="242"/>
      <c r="M163" s="84"/>
    </row>
    <row r="164" spans="1:14" x14ac:dyDescent="0.3">
      <c r="A164" s="273">
        <f>B4+B11+B18+B25+B30+B37+B44+B51</f>
        <v>18829</v>
      </c>
      <c r="B164" s="273">
        <f>C4+C11+C18+C25+C30+C37+C44+C51</f>
        <v>19732</v>
      </c>
      <c r="C164" s="247">
        <f>B164-A164</f>
        <v>903</v>
      </c>
      <c r="D164" s="275">
        <f>E4+E11+E18+E25+E30+E37+E44+E51</f>
        <v>2314000</v>
      </c>
      <c r="E164" s="273">
        <f>J4+J11+J18+J25+J30+J37+J44+J51</f>
        <v>60000</v>
      </c>
      <c r="F164" s="196">
        <f>F4+F11+F18+F25+F30+F37+F44+F51</f>
        <v>4866</v>
      </c>
      <c r="G164" s="196">
        <f>+G4+G11+G18+G25+G30+G37+G44+G51</f>
        <v>4919</v>
      </c>
      <c r="H164" s="193">
        <f>G164-F164</f>
        <v>53</v>
      </c>
      <c r="I164" s="85">
        <f>I4+I11+I18+I25+I30+I37+I44+I51</f>
        <v>720000</v>
      </c>
      <c r="J164" s="5">
        <v>2021182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274"/>
      <c r="B165" s="274"/>
      <c r="C165" s="249"/>
      <c r="D165" s="276"/>
      <c r="E165" s="274"/>
      <c r="F165" s="237" t="s">
        <v>71</v>
      </c>
      <c r="G165" s="237"/>
      <c r="H165" s="237"/>
      <c r="I165" s="237"/>
      <c r="J165" s="86">
        <f>D164-J164</f>
        <v>292818</v>
      </c>
      <c r="K165" s="86"/>
      <c r="L165" s="87">
        <f>I164-L164</f>
        <v>159000</v>
      </c>
      <c r="N165" s="8"/>
    </row>
    <row r="166" spans="1:14" ht="21" thickTop="1" thickBot="1" x14ac:dyDescent="0.35">
      <c r="A166" s="190">
        <v>29687</v>
      </c>
      <c r="B166" s="190">
        <v>30888</v>
      </c>
      <c r="C166" s="190">
        <f>B166-A166</f>
        <v>1201</v>
      </c>
      <c r="D166" s="89"/>
      <c r="F166" s="188">
        <v>2021</v>
      </c>
      <c r="G166" s="188">
        <v>2129</v>
      </c>
      <c r="H166" s="52">
        <f>G166-F166</f>
        <v>108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265" t="s">
        <v>65</v>
      </c>
      <c r="B168" s="266"/>
      <c r="C168" s="266"/>
      <c r="D168" s="267"/>
      <c r="E168" s="268" t="s">
        <v>66</v>
      </c>
      <c r="F168" s="241" t="s">
        <v>67</v>
      </c>
      <c r="G168" s="280"/>
      <c r="H168" s="280"/>
      <c r="I168" s="280"/>
      <c r="J168" s="241" t="s">
        <v>68</v>
      </c>
      <c r="K168" s="241" t="s">
        <v>69</v>
      </c>
      <c r="L168" s="241" t="s">
        <v>70</v>
      </c>
      <c r="M168" s="90"/>
      <c r="N168" s="8"/>
    </row>
    <row r="169" spans="1:14" ht="59.25" x14ac:dyDescent="0.3">
      <c r="A169" s="81" t="s">
        <v>13</v>
      </c>
      <c r="B169" s="196" t="s">
        <v>14</v>
      </c>
      <c r="C169" s="196" t="s">
        <v>15</v>
      </c>
      <c r="D169" s="82" t="s">
        <v>16</v>
      </c>
      <c r="E169" s="279"/>
      <c r="F169" s="196" t="s">
        <v>13</v>
      </c>
      <c r="G169" s="196" t="s">
        <v>14</v>
      </c>
      <c r="H169" s="193" t="s">
        <v>17</v>
      </c>
      <c r="I169" s="198" t="s">
        <v>16</v>
      </c>
      <c r="J169" s="242"/>
      <c r="K169" s="242"/>
      <c r="L169" s="242"/>
      <c r="M169" s="90"/>
      <c r="N169" s="8"/>
    </row>
    <row r="170" spans="1:14" x14ac:dyDescent="0.3">
      <c r="A170" s="271">
        <f>+B56+B63+B70+B77+B82+B89+B96+B103+B110</f>
        <v>61911</v>
      </c>
      <c r="B170" s="273">
        <f>+C56+C63+C70+C77+C82+C89+C96+C103+C110</f>
        <v>62504</v>
      </c>
      <c r="C170" s="247">
        <f>B170-A170</f>
        <v>593</v>
      </c>
      <c r="D170" s="275">
        <f>E56+E63+E70+E77+E82+E89+E96+E103+E110</f>
        <v>1779000</v>
      </c>
      <c r="E170" s="273">
        <f>+J56+J63+J70+J77+J82+J89+J96+J103+J110</f>
        <v>30000</v>
      </c>
      <c r="F170" s="196">
        <f>F56+F63+F70+F77+F82+F89+F96+F103+F110</f>
        <v>4936</v>
      </c>
      <c r="G170" s="196">
        <f>G56+G63+G70+G77+G82+G96+G103+G110+G89</f>
        <v>4988</v>
      </c>
      <c r="H170" s="193">
        <f>G170-F170</f>
        <v>52</v>
      </c>
      <c r="I170" s="85">
        <v>561000</v>
      </c>
      <c r="J170" s="5">
        <v>2173939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272"/>
      <c r="B171" s="274"/>
      <c r="C171" s="249"/>
      <c r="D171" s="276"/>
      <c r="E171" s="274"/>
      <c r="F171" s="237" t="s">
        <v>71</v>
      </c>
      <c r="G171" s="237"/>
      <c r="H171" s="237"/>
      <c r="I171" s="237"/>
      <c r="J171" s="86">
        <f>D170-J170</f>
        <v>-394939</v>
      </c>
      <c r="K171" s="86"/>
      <c r="L171" s="87">
        <f>I170-L170</f>
        <v>213000</v>
      </c>
      <c r="N171" s="8"/>
    </row>
    <row r="172" spans="1:14" ht="21" thickTop="1" thickBot="1" x14ac:dyDescent="0.35">
      <c r="A172" s="191">
        <v>36284</v>
      </c>
      <c r="B172" s="191">
        <v>37312</v>
      </c>
      <c r="C172" s="190">
        <f>B172-A172</f>
        <v>1028</v>
      </c>
      <c r="D172" s="137"/>
      <c r="F172" s="188">
        <v>1838</v>
      </c>
      <c r="G172" s="188">
        <v>1886</v>
      </c>
      <c r="H172" s="52">
        <f>G172-F172</f>
        <v>48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265" t="s">
        <v>65</v>
      </c>
      <c r="B174" s="266"/>
      <c r="C174" s="266"/>
      <c r="D174" s="267"/>
      <c r="E174" s="268" t="s">
        <v>66</v>
      </c>
      <c r="F174" s="241" t="s">
        <v>67</v>
      </c>
      <c r="G174" s="280"/>
      <c r="H174" s="280"/>
      <c r="I174" s="280"/>
      <c r="J174" s="241" t="s">
        <v>68</v>
      </c>
      <c r="K174" s="241" t="s">
        <v>69</v>
      </c>
      <c r="L174" s="241" t="s">
        <v>70</v>
      </c>
      <c r="N174" s="8"/>
    </row>
    <row r="175" spans="1:14" ht="59.25" x14ac:dyDescent="0.3">
      <c r="A175" s="81" t="s">
        <v>13</v>
      </c>
      <c r="B175" s="196" t="s">
        <v>14</v>
      </c>
      <c r="C175" s="196" t="s">
        <v>15</v>
      </c>
      <c r="D175" s="82" t="s">
        <v>16</v>
      </c>
      <c r="E175" s="279"/>
      <c r="F175" s="196" t="s">
        <v>13</v>
      </c>
      <c r="G175" s="196" t="s">
        <v>14</v>
      </c>
      <c r="H175" s="193" t="s">
        <v>17</v>
      </c>
      <c r="I175" s="198" t="s">
        <v>16</v>
      </c>
      <c r="J175" s="242"/>
      <c r="K175" s="242"/>
      <c r="L175" s="242"/>
      <c r="N175" s="8"/>
    </row>
    <row r="176" spans="1:14" x14ac:dyDescent="0.3">
      <c r="A176" s="271">
        <f>+B117+B124+B131+B137+B144+B151+B158</f>
        <v>24371</v>
      </c>
      <c r="B176" s="273">
        <f>+C117+C124+C131+C137+C144+C151+C158</f>
        <v>24849</v>
      </c>
      <c r="C176" s="247">
        <f>B176-A176</f>
        <v>478</v>
      </c>
      <c r="D176" s="275">
        <f>E117+E124+E131+E137+E144+E151+E158</f>
        <v>1434000</v>
      </c>
      <c r="E176" s="273">
        <f>J117+J124+J131+J137+J144+J151+J158</f>
        <v>120000</v>
      </c>
      <c r="F176" s="196">
        <f>F117+F124+F131+F137+F144+F151+F158</f>
        <v>3691</v>
      </c>
      <c r="G176" s="196">
        <f>G117+G124+G131+G137+G144+G151+G158</f>
        <v>3743</v>
      </c>
      <c r="H176" s="193">
        <f>G176-F176</f>
        <v>52</v>
      </c>
      <c r="I176" s="85">
        <f>I117+I124+I131+I137+I144+I151+I158</f>
        <v>936000</v>
      </c>
      <c r="J176" s="5">
        <v>1249153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272"/>
      <c r="B177" s="274"/>
      <c r="C177" s="249"/>
      <c r="D177" s="276"/>
      <c r="E177" s="274"/>
      <c r="F177" s="277" t="s">
        <v>71</v>
      </c>
      <c r="G177" s="278"/>
      <c r="H177" s="278"/>
      <c r="I177" s="95">
        <f>I176-L177</f>
        <v>311000</v>
      </c>
      <c r="J177" s="86">
        <f>D176-J176</f>
        <v>184847</v>
      </c>
      <c r="K177" s="86"/>
      <c r="L177" s="87">
        <f>I176-L176</f>
        <v>625000</v>
      </c>
      <c r="N177" s="8"/>
    </row>
    <row r="178" spans="1:15" ht="21" thickTop="1" thickBot="1" x14ac:dyDescent="0.35">
      <c r="A178" s="190">
        <v>18657</v>
      </c>
      <c r="B178" s="190">
        <v>19323</v>
      </c>
      <c r="C178" s="190">
        <f>B178-A178</f>
        <v>666</v>
      </c>
      <c r="D178" s="89"/>
      <c r="E178" s="96"/>
      <c r="F178" s="188">
        <v>651</v>
      </c>
      <c r="G178" s="188">
        <v>119</v>
      </c>
      <c r="H178" s="97">
        <f>G178-F178</f>
        <v>-532</v>
      </c>
      <c r="I178" s="98"/>
      <c r="N178" s="8"/>
    </row>
    <row r="179" spans="1:15" ht="20.25" thickTop="1" thickBot="1" x14ac:dyDescent="0.35">
      <c r="A179" s="263" t="s">
        <v>74</v>
      </c>
      <c r="B179" s="264"/>
      <c r="C179" s="78"/>
      <c r="D179" s="78"/>
      <c r="N179" s="8"/>
    </row>
    <row r="180" spans="1:15" ht="19.5" thickTop="1" x14ac:dyDescent="0.3">
      <c r="A180" s="265" t="s">
        <v>65</v>
      </c>
      <c r="B180" s="266"/>
      <c r="C180" s="266"/>
      <c r="D180" s="267"/>
      <c r="E180" s="268" t="s">
        <v>66</v>
      </c>
      <c r="F180" s="241" t="s">
        <v>67</v>
      </c>
      <c r="G180" s="241"/>
      <c r="H180" s="241"/>
      <c r="I180" s="241"/>
      <c r="J180" s="241" t="s">
        <v>68</v>
      </c>
      <c r="K180" s="241" t="s">
        <v>69</v>
      </c>
      <c r="L180" s="241" t="s">
        <v>75</v>
      </c>
      <c r="M180" s="243" t="s">
        <v>76</v>
      </c>
    </row>
    <row r="181" spans="1:15" ht="59.25" x14ac:dyDescent="0.3">
      <c r="A181" s="81" t="s">
        <v>13</v>
      </c>
      <c r="B181" s="196" t="s">
        <v>14</v>
      </c>
      <c r="C181" s="196" t="s">
        <v>15</v>
      </c>
      <c r="D181" s="82" t="s">
        <v>16</v>
      </c>
      <c r="E181" s="269"/>
      <c r="F181" s="196" t="s">
        <v>13</v>
      </c>
      <c r="G181" s="196" t="s">
        <v>14</v>
      </c>
      <c r="H181" s="193" t="s">
        <v>17</v>
      </c>
      <c r="I181" s="198" t="s">
        <v>16</v>
      </c>
      <c r="J181" s="270"/>
      <c r="K181" s="270"/>
      <c r="L181" s="242"/>
      <c r="M181" s="243"/>
      <c r="N181" s="37">
        <f>J182+L182</f>
        <v>6664274</v>
      </c>
      <c r="O181" s="99">
        <f>N181+N183</f>
        <v>6664274</v>
      </c>
    </row>
    <row r="182" spans="1:15" ht="20.25" thickBot="1" x14ac:dyDescent="0.4">
      <c r="A182" s="244">
        <f>A164+A170+A176</f>
        <v>105111</v>
      </c>
      <c r="B182" s="247">
        <f>B164+B170+B176</f>
        <v>107085</v>
      </c>
      <c r="C182" s="247">
        <f>B182-A182</f>
        <v>1974</v>
      </c>
      <c r="D182" s="250">
        <f>D164+D170+D176</f>
        <v>5527000</v>
      </c>
      <c r="E182" s="253">
        <f>E164+E170+E176</f>
        <v>210000</v>
      </c>
      <c r="F182" s="100">
        <f>F164+F170+F176</f>
        <v>13493</v>
      </c>
      <c r="G182" s="100">
        <f>G164+G170+G176</f>
        <v>13650</v>
      </c>
      <c r="H182" s="193">
        <f>G182-F182</f>
        <v>157</v>
      </c>
      <c r="I182" s="101">
        <f>I164+I170+I176</f>
        <v>2217000</v>
      </c>
      <c r="J182" s="192">
        <f>J164+J170+J176</f>
        <v>5444274</v>
      </c>
      <c r="K182" s="192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245"/>
      <c r="B183" s="248"/>
      <c r="C183" s="248"/>
      <c r="D183" s="251"/>
      <c r="E183" s="254"/>
      <c r="F183" s="256" t="s">
        <v>71</v>
      </c>
      <c r="G183" s="257"/>
      <c r="H183" s="257"/>
      <c r="I183" s="257"/>
      <c r="J183" s="106">
        <f>D182-J182</f>
        <v>82726</v>
      </c>
      <c r="K183" s="106">
        <f>E182-K182</f>
        <v>210000</v>
      </c>
      <c r="L183" s="107">
        <f>I182-L182</f>
        <v>997000</v>
      </c>
      <c r="M183" s="104" t="s">
        <v>78</v>
      </c>
      <c r="N183" s="105"/>
    </row>
    <row r="184" spans="1:15" ht="19.5" x14ac:dyDescent="0.35">
      <c r="A184" s="245"/>
      <c r="B184" s="248"/>
      <c r="C184" s="248"/>
      <c r="D184" s="251"/>
      <c r="E184" s="254"/>
      <c r="F184" s="258" t="s">
        <v>79</v>
      </c>
      <c r="G184" s="259"/>
      <c r="H184" s="259"/>
      <c r="I184" s="259"/>
      <c r="J184" s="260">
        <f>A4+A11+A18+A25+A30+A37+A44+A51+A56+A63+A70+A77+A82+A89+A96+A103+A110+A117+A124+A131+A137+A144+A151+A158</f>
        <v>32800000</v>
      </c>
      <c r="K184" s="261"/>
      <c r="L184" s="262"/>
      <c r="M184" s="104"/>
      <c r="N184" s="105"/>
    </row>
    <row r="185" spans="1:15" ht="20.25" thickBot="1" x14ac:dyDescent="0.4">
      <c r="A185" s="246"/>
      <c r="B185" s="249"/>
      <c r="C185" s="249"/>
      <c r="D185" s="252"/>
      <c r="E185" s="255"/>
      <c r="F185" s="236" t="s">
        <v>80</v>
      </c>
      <c r="G185" s="237"/>
      <c r="H185" s="237"/>
      <c r="I185" s="237"/>
      <c r="J185" s="238">
        <f>I182+J183+K183+J184+L183</f>
        <v>36306726</v>
      </c>
      <c r="K185" s="239"/>
      <c r="L185" s="240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190">
        <f>B178+B172+B166</f>
        <v>87523</v>
      </c>
      <c r="C186" s="190">
        <f>B186-(B176+B170+B164)</f>
        <v>-19562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8306726</v>
      </c>
      <c r="M186" s="104"/>
      <c r="N186" s="105"/>
    </row>
    <row r="187" spans="1:15" ht="39" customHeight="1" x14ac:dyDescent="0.3">
      <c r="A187" s="113" t="s">
        <v>83</v>
      </c>
      <c r="B187" s="114">
        <f>J182/L182</f>
        <v>4.4625196721311475</v>
      </c>
      <c r="C187" s="115" t="s">
        <v>84</v>
      </c>
      <c r="D187" s="115"/>
      <c r="K187" s="108" t="s">
        <v>85</v>
      </c>
      <c r="L187" s="116">
        <f>J185-N187</f>
        <v>8306726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1974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</mergeCells>
  <pageMargins left="0" right="0" top="0.25" bottom="0.25" header="0" footer="0"/>
  <pageSetup scale="8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zoomScale="75" zoomScaleNormal="100" zoomScaleSheetLayoutView="91" zoomScalePageLayoutView="75" workbookViewId="0">
      <selection activeCell="D4" sqref="D4"/>
    </sheetView>
  </sheetViews>
  <sheetFormatPr defaultRowHeight="18.75" x14ac:dyDescent="0.3"/>
  <cols>
    <col min="1" max="1" width="15.140625" style="28" customWidth="1"/>
    <col min="2" max="2" width="13.85546875" style="29" customWidth="1"/>
    <col min="3" max="3" width="15.28515625" style="29" customWidth="1"/>
    <col min="4" max="4" width="12.7109375" style="29" customWidth="1"/>
    <col min="5" max="5" width="12.28515625" style="51" customWidth="1"/>
    <col min="6" max="7" width="9.7109375" style="29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9.4257812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9.140625" style="8"/>
  </cols>
  <sheetData>
    <row r="1" spans="1:17" ht="30" customHeight="1" thickTop="1" x14ac:dyDescent="0.3">
      <c r="A1" s="285" t="s">
        <v>0</v>
      </c>
      <c r="B1" s="286"/>
      <c r="C1" s="287" t="s">
        <v>163</v>
      </c>
      <c r="D1" s="287"/>
      <c r="E1" s="287"/>
      <c r="F1" s="287"/>
      <c r="G1" s="287"/>
      <c r="H1" s="287"/>
      <c r="I1" s="287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313" t="s">
        <v>167</v>
      </c>
      <c r="B2" s="314" t="s">
        <v>164</v>
      </c>
      <c r="C2" s="242"/>
      <c r="D2" s="242"/>
      <c r="E2" s="242"/>
      <c r="F2" s="314" t="s">
        <v>165</v>
      </c>
      <c r="G2" s="314"/>
      <c r="H2" s="314"/>
      <c r="I2" s="314"/>
      <c r="J2" s="314" t="s">
        <v>166</v>
      </c>
      <c r="K2" s="269" t="s">
        <v>12</v>
      </c>
      <c r="L2" s="309">
        <f>E4+I4+K11</f>
        <v>1170000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13"/>
      <c r="B3" s="180" t="s">
        <v>13</v>
      </c>
      <c r="C3" s="180" t="s">
        <v>14</v>
      </c>
      <c r="D3" s="180" t="s">
        <v>15</v>
      </c>
      <c r="E3" s="179" t="s">
        <v>16</v>
      </c>
      <c r="F3" s="180" t="s">
        <v>13</v>
      </c>
      <c r="G3" s="180" t="s">
        <v>14</v>
      </c>
      <c r="H3" s="182" t="s">
        <v>17</v>
      </c>
      <c r="I3" s="179" t="s">
        <v>16</v>
      </c>
      <c r="J3" s="314"/>
      <c r="K3" s="269"/>
      <c r="L3" s="299"/>
      <c r="M3" s="14">
        <v>30000</v>
      </c>
      <c r="N3" s="10">
        <v>3000</v>
      </c>
      <c r="O3" s="15">
        <v>100000</v>
      </c>
      <c r="P3" s="16">
        <f>(M3+N3+O3)-K4</f>
        <v>-937000</v>
      </c>
    </row>
    <row r="4" spans="1:17" ht="20.100000000000001" customHeight="1" x14ac:dyDescent="0.3">
      <c r="A4" s="17">
        <v>0</v>
      </c>
      <c r="B4" s="184">
        <v>638</v>
      </c>
      <c r="C4" s="18">
        <v>1118</v>
      </c>
      <c r="D4" s="29">
        <f>C4-B4</f>
        <v>480</v>
      </c>
      <c r="E4" s="20">
        <f>D4*2000</f>
        <v>960000</v>
      </c>
      <c r="F4" s="183">
        <v>376</v>
      </c>
      <c r="G4" s="18">
        <v>387</v>
      </c>
      <c r="H4" s="21">
        <f>G4-F4</f>
        <v>11</v>
      </c>
      <c r="I4" s="22">
        <f>H4*10000</f>
        <v>110000</v>
      </c>
      <c r="J4" s="22"/>
      <c r="K4" s="23">
        <f>E4+I4</f>
        <v>1070000</v>
      </c>
      <c r="L4" s="299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305"/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6"/>
      <c r="M5" s="27"/>
      <c r="N5" s="284"/>
      <c r="O5" s="284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285" t="s">
        <v>19</v>
      </c>
      <c r="B8" s="286"/>
      <c r="C8" s="287" t="str">
        <f>C1</f>
        <v>TIỀN NHÀ TRỌ THÁNG 09/2018</v>
      </c>
      <c r="D8" s="287"/>
      <c r="E8" s="287"/>
      <c r="F8" s="287"/>
      <c r="G8" s="287"/>
      <c r="H8" s="287"/>
      <c r="I8" s="287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313" t="str">
        <f>A2</f>
        <v>Tiền phòng Tháng 09</v>
      </c>
      <c r="B9" s="314" t="str">
        <f>B2</f>
        <v>Tiền điện Tháng 08</v>
      </c>
      <c r="C9" s="242"/>
      <c r="D9" s="242"/>
      <c r="E9" s="242"/>
      <c r="F9" s="314" t="str">
        <f>F2</f>
        <v>Tiền nước Tháng 08</v>
      </c>
      <c r="G9" s="314"/>
      <c r="H9" s="314"/>
      <c r="I9" s="314"/>
      <c r="J9" s="314" t="str">
        <f>J2</f>
        <v>Thuê bao truyền hình cáp Tháng 08</v>
      </c>
      <c r="K9" s="270" t="str">
        <f>K2</f>
        <v>Số tiền phải đóng (đồng)</v>
      </c>
      <c r="L9" s="299"/>
      <c r="M9" s="46"/>
      <c r="N9" s="15"/>
      <c r="O9" s="15"/>
      <c r="P9" s="15"/>
    </row>
    <row r="10" spans="1:17" ht="39.950000000000003" customHeight="1" x14ac:dyDescent="0.3">
      <c r="A10" s="313"/>
      <c r="B10" s="180" t="s">
        <v>13</v>
      </c>
      <c r="C10" s="180" t="s">
        <v>14</v>
      </c>
      <c r="D10" s="180" t="s">
        <v>15</v>
      </c>
      <c r="E10" s="179" t="s">
        <v>16</v>
      </c>
      <c r="F10" s="180" t="s">
        <v>13</v>
      </c>
      <c r="G10" s="180" t="s">
        <v>14</v>
      </c>
      <c r="H10" s="182" t="s">
        <v>17</v>
      </c>
      <c r="I10" s="178" t="s">
        <v>16</v>
      </c>
      <c r="J10" s="314"/>
      <c r="K10" s="270"/>
      <c r="L10" s="299"/>
      <c r="M10" s="46"/>
      <c r="N10" s="15"/>
      <c r="O10" s="15"/>
      <c r="P10" s="16"/>
    </row>
    <row r="11" spans="1:17" ht="20.100000000000001" customHeight="1" x14ac:dyDescent="0.3">
      <c r="A11" s="17">
        <f>A4</f>
        <v>0</v>
      </c>
      <c r="B11" s="18"/>
      <c r="C11" s="18"/>
      <c r="D11" s="19">
        <f>C11-B11</f>
        <v>0</v>
      </c>
      <c r="E11" s="48">
        <f>IF(D11&lt;=50,D11*$N$2,(D11-50)*$N$3+50*$N$2)</f>
        <v>0</v>
      </c>
      <c r="F11" s="183">
        <v>543</v>
      </c>
      <c r="G11" s="18">
        <v>553</v>
      </c>
      <c r="H11" s="21">
        <f>G11-F11</f>
        <v>10</v>
      </c>
      <c r="I11" s="22">
        <f>H11*10000</f>
        <v>100000</v>
      </c>
      <c r="J11" s="22">
        <v>0</v>
      </c>
      <c r="K11" s="23">
        <f>A11+E11+I11+J11</f>
        <v>100000</v>
      </c>
      <c r="L11" s="299"/>
      <c r="M11" s="24"/>
      <c r="N11" s="25"/>
      <c r="O11" s="26"/>
      <c r="P11" s="26"/>
    </row>
    <row r="12" spans="1:17" s="50" customFormat="1" ht="20.100000000000001" customHeight="1" thickBot="1" x14ac:dyDescent="0.3">
      <c r="A12" s="322"/>
      <c r="B12" s="323"/>
      <c r="C12" s="323"/>
      <c r="D12" s="323"/>
      <c r="E12" s="323"/>
      <c r="F12" s="323"/>
      <c r="G12" s="323"/>
      <c r="H12" s="323"/>
      <c r="I12" s="323"/>
      <c r="J12" s="323"/>
      <c r="K12" s="323"/>
      <c r="L12" s="324"/>
      <c r="M12" s="49"/>
      <c r="N12" s="308"/>
      <c r="O12" s="308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285" t="s">
        <v>20</v>
      </c>
      <c r="B15" s="286"/>
      <c r="C15" s="287" t="str">
        <f>C1</f>
        <v>TIỀN NHÀ TRỌ THÁNG 09/2018</v>
      </c>
      <c r="D15" s="287"/>
      <c r="E15" s="287"/>
      <c r="F15" s="287"/>
      <c r="G15" s="287"/>
      <c r="H15" s="287"/>
      <c r="I15" s="287"/>
      <c r="J15" s="44" t="s">
        <v>152</v>
      </c>
      <c r="K15" s="45" t="s">
        <v>153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313" t="str">
        <f>A2</f>
        <v>Tiền phòng Tháng 09</v>
      </c>
      <c r="B16" s="314" t="str">
        <f>B2</f>
        <v>Tiền điện Tháng 08</v>
      </c>
      <c r="C16" s="242"/>
      <c r="D16" s="242"/>
      <c r="E16" s="242"/>
      <c r="F16" s="314" t="str">
        <f>F2</f>
        <v>Tiền nước Tháng 08</v>
      </c>
      <c r="G16" s="314"/>
      <c r="H16" s="314"/>
      <c r="I16" s="314"/>
      <c r="J16" s="314" t="str">
        <f>J2</f>
        <v>Thuê bao truyền hình cáp Tháng 08</v>
      </c>
      <c r="K16" s="270" t="str">
        <f>K2</f>
        <v>Số tiền phải đóng (đồng)</v>
      </c>
      <c r="L16" s="299"/>
      <c r="M16" s="46"/>
      <c r="N16" s="15"/>
      <c r="O16" s="15"/>
      <c r="P16" s="15"/>
    </row>
    <row r="17" spans="1:16" ht="59.25" x14ac:dyDescent="0.3">
      <c r="A17" s="313"/>
      <c r="B17" s="180" t="s">
        <v>169</v>
      </c>
      <c r="C17" s="180" t="s">
        <v>170</v>
      </c>
      <c r="D17" s="180" t="s">
        <v>168</v>
      </c>
      <c r="E17" s="179" t="s">
        <v>16</v>
      </c>
      <c r="F17" s="180" t="s">
        <v>13</v>
      </c>
      <c r="G17" s="180" t="s">
        <v>14</v>
      </c>
      <c r="H17" s="182" t="s">
        <v>17</v>
      </c>
      <c r="I17" s="178" t="s">
        <v>16</v>
      </c>
      <c r="J17" s="314"/>
      <c r="K17" s="270"/>
      <c r="L17" s="299"/>
      <c r="M17" s="46"/>
      <c r="N17" s="15"/>
      <c r="O17" s="15"/>
      <c r="P17" s="16"/>
    </row>
    <row r="18" spans="1:16" x14ac:dyDescent="0.3">
      <c r="A18" s="17">
        <v>1200000</v>
      </c>
      <c r="B18" s="183">
        <v>0</v>
      </c>
      <c r="C18" s="18">
        <v>48</v>
      </c>
      <c r="D18" s="19">
        <f>C18-B18+17</f>
        <v>65</v>
      </c>
      <c r="E18" s="48">
        <f>IF(D18&lt;=50,D18*$N$2,(D18-50)*$N$3+50*$N$2)</f>
        <v>195000</v>
      </c>
      <c r="F18" s="183">
        <v>657</v>
      </c>
      <c r="G18" s="18">
        <v>659</v>
      </c>
      <c r="H18" s="21">
        <f>G18-F18</f>
        <v>2</v>
      </c>
      <c r="I18" s="22">
        <f>H18*$O$2</f>
        <v>30000</v>
      </c>
      <c r="J18" s="22">
        <v>0</v>
      </c>
      <c r="K18" s="23">
        <f>A18+E18+I18+J18</f>
        <v>1425000</v>
      </c>
      <c r="L18" s="299"/>
      <c r="M18" s="24"/>
      <c r="N18" s="25"/>
      <c r="O18" s="26"/>
      <c r="P18" s="26"/>
    </row>
    <row r="19" spans="1:16" s="50" customFormat="1" ht="20.25" thickBot="1" x14ac:dyDescent="0.35">
      <c r="A19" s="281" t="s">
        <v>172</v>
      </c>
      <c r="B19" s="317"/>
      <c r="C19" s="317"/>
      <c r="D19" s="317"/>
      <c r="E19" s="317"/>
      <c r="F19" s="317"/>
      <c r="G19" s="317"/>
      <c r="H19" s="317"/>
      <c r="I19" s="317"/>
      <c r="J19" s="317"/>
      <c r="K19" s="317"/>
      <c r="L19" s="318"/>
      <c r="M19" s="49"/>
      <c r="N19" s="308"/>
      <c r="O19" s="308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285" t="s">
        <v>22</v>
      </c>
      <c r="B22" s="286"/>
      <c r="C22" s="287" t="str">
        <f>C1</f>
        <v>TIỀN NHÀ TRỌ THÁNG 09/2018</v>
      </c>
      <c r="D22" s="287"/>
      <c r="E22" s="287"/>
      <c r="F22" s="287"/>
      <c r="G22" s="287"/>
      <c r="H22" s="287"/>
      <c r="I22" s="287"/>
      <c r="J22" s="1" t="s">
        <v>171</v>
      </c>
      <c r="K22" s="2" t="s">
        <v>120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288" t="str">
        <f>A2</f>
        <v>Tiền phòng Tháng 09</v>
      </c>
      <c r="B23" s="290" t="str">
        <f>B2</f>
        <v>Tiền điện Tháng 08</v>
      </c>
      <c r="C23" s="293"/>
      <c r="D23" s="293"/>
      <c r="E23" s="294"/>
      <c r="F23" s="290" t="str">
        <f>F2</f>
        <v>Tiền nước Tháng 08</v>
      </c>
      <c r="G23" s="293"/>
      <c r="H23" s="293"/>
      <c r="I23" s="294"/>
      <c r="J23" s="295" t="str">
        <f>J2</f>
        <v>Thuê bao truyền hình cáp Tháng 08</v>
      </c>
      <c r="K23" s="297" t="str">
        <f>K2</f>
        <v>Số tiền phải đóng (đồng)</v>
      </c>
      <c r="L23" s="319"/>
      <c r="M23" s="46"/>
      <c r="N23" s="15"/>
      <c r="O23" s="15"/>
      <c r="P23" s="15"/>
    </row>
    <row r="24" spans="1:16" ht="59.25" x14ac:dyDescent="0.3">
      <c r="A24" s="289"/>
      <c r="B24" s="180" t="s">
        <v>13</v>
      </c>
      <c r="C24" s="180" t="s">
        <v>14</v>
      </c>
      <c r="D24" s="180" t="s">
        <v>15</v>
      </c>
      <c r="E24" s="179" t="s">
        <v>16</v>
      </c>
      <c r="F24" s="180" t="s">
        <v>13</v>
      </c>
      <c r="G24" s="180" t="s">
        <v>14</v>
      </c>
      <c r="H24" s="182" t="s">
        <v>17</v>
      </c>
      <c r="I24" s="178" t="s">
        <v>16</v>
      </c>
      <c r="J24" s="296"/>
      <c r="K24" s="298"/>
      <c r="L24" s="320"/>
      <c r="M24" s="46"/>
      <c r="N24" s="15"/>
      <c r="O24" s="15"/>
      <c r="P24" s="16"/>
    </row>
    <row r="25" spans="1:16" x14ac:dyDescent="0.3">
      <c r="A25" s="17">
        <v>1300000</v>
      </c>
      <c r="B25" s="18">
        <v>5112</v>
      </c>
      <c r="C25" s="185">
        <v>5112</v>
      </c>
      <c r="D25" s="19">
        <f>C25-B25</f>
        <v>0</v>
      </c>
      <c r="E25" s="48">
        <f>IF(D25&lt;=50,D25*$N$2,(D25-50)*$N$3+50*$N$2)</f>
        <v>0</v>
      </c>
      <c r="F25" s="185">
        <v>757</v>
      </c>
      <c r="G25" s="18">
        <v>757</v>
      </c>
      <c r="H25" s="21">
        <f>G25-F25</f>
        <v>0</v>
      </c>
      <c r="I25" s="22">
        <f>H25*$O$2</f>
        <v>0</v>
      </c>
      <c r="J25" s="22"/>
      <c r="K25" s="23">
        <f>A25+E25+I25+J25</f>
        <v>1300000</v>
      </c>
      <c r="L25" s="321"/>
      <c r="M25" s="24"/>
      <c r="N25" s="25"/>
      <c r="O25" s="26"/>
      <c r="P25" s="26"/>
    </row>
    <row r="26" spans="1:16" s="50" customFormat="1" ht="49.5" customHeight="1" thickBot="1" x14ac:dyDescent="0.3">
      <c r="A26" s="281" t="str">
        <f>A19</f>
        <v xml:space="preserve">C.YẾN: 090.1357.000 Lưu ý: Vui lòng thanh toán trước ngày 10/09/2018 tại địa chỉ nhà số 43A Nguyễn Văn Cự, P.Tân Tạo A, Q.Bình Tân </v>
      </c>
      <c r="B26" s="315"/>
      <c r="C26" s="315"/>
      <c r="D26" s="315"/>
      <c r="E26" s="315"/>
      <c r="F26" s="315"/>
      <c r="G26" s="315"/>
      <c r="H26" s="315"/>
      <c r="I26" s="315"/>
      <c r="J26" s="315"/>
      <c r="K26" s="315"/>
      <c r="L26" s="316"/>
      <c r="M26" s="49"/>
      <c r="N26" s="308"/>
      <c r="O26" s="308"/>
    </row>
    <row r="27" spans="1:16" ht="21" thickTop="1" x14ac:dyDescent="0.3">
      <c r="A27" s="285" t="s">
        <v>24</v>
      </c>
      <c r="B27" s="286"/>
      <c r="C27" s="287" t="str">
        <f>C1</f>
        <v>TIỀN NHÀ TRỌ THÁNG 09/2018</v>
      </c>
      <c r="D27" s="287"/>
      <c r="E27" s="287"/>
      <c r="F27" s="287"/>
      <c r="G27" s="287"/>
      <c r="H27" s="287"/>
      <c r="I27" s="287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313" t="str">
        <f>A2</f>
        <v>Tiền phòng Tháng 09</v>
      </c>
      <c r="B28" s="314" t="str">
        <f>B2</f>
        <v>Tiền điện Tháng 08</v>
      </c>
      <c r="C28" s="242"/>
      <c r="D28" s="242"/>
      <c r="E28" s="242"/>
      <c r="F28" s="314" t="str">
        <f>F2</f>
        <v>Tiền nước Tháng 08</v>
      </c>
      <c r="G28" s="314"/>
      <c r="H28" s="314"/>
      <c r="I28" s="314"/>
      <c r="J28" s="314" t="str">
        <f>J2</f>
        <v>Thuê bao truyền hình cáp Tháng 08</v>
      </c>
      <c r="K28" s="270" t="str">
        <f>K2</f>
        <v>Số tiền phải đóng (đồng)</v>
      </c>
      <c r="L28" s="299"/>
      <c r="M28" s="46"/>
      <c r="N28" s="15"/>
      <c r="O28" s="15"/>
      <c r="P28" s="15"/>
    </row>
    <row r="29" spans="1:16" ht="59.25" x14ac:dyDescent="0.3">
      <c r="A29" s="313"/>
      <c r="B29" s="180" t="s">
        <v>13</v>
      </c>
      <c r="C29" s="180" t="s">
        <v>14</v>
      </c>
      <c r="D29" s="180" t="s">
        <v>15</v>
      </c>
      <c r="E29" s="179" t="s">
        <v>16</v>
      </c>
      <c r="F29" s="180" t="s">
        <v>13</v>
      </c>
      <c r="G29" s="180" t="s">
        <v>14</v>
      </c>
      <c r="H29" s="182" t="s">
        <v>17</v>
      </c>
      <c r="I29" s="178" t="s">
        <v>16</v>
      </c>
      <c r="J29" s="314"/>
      <c r="K29" s="270"/>
      <c r="L29" s="299"/>
      <c r="M29" s="46"/>
      <c r="N29" s="15"/>
      <c r="O29" s="15"/>
      <c r="P29" s="16"/>
    </row>
    <row r="30" spans="1:16" x14ac:dyDescent="0.3">
      <c r="A30" s="186">
        <v>1200000</v>
      </c>
      <c r="B30" s="187">
        <v>1240</v>
      </c>
      <c r="C30" s="18">
        <v>1300</v>
      </c>
      <c r="D30" s="19">
        <f>C30-B30</f>
        <v>60</v>
      </c>
      <c r="E30" s="48">
        <f>IF(D30&lt;=50,D30*$N$2,(D30-50)*$N$3+50*$N$2)</f>
        <v>180000</v>
      </c>
      <c r="F30" s="187">
        <v>550</v>
      </c>
      <c r="G30" s="18">
        <v>557</v>
      </c>
      <c r="H30" s="21">
        <f>G30-F30</f>
        <v>7</v>
      </c>
      <c r="I30" s="22">
        <f>H30*$O$2</f>
        <v>105000</v>
      </c>
      <c r="J30" s="22">
        <v>30000</v>
      </c>
      <c r="K30" s="23">
        <f>A30+E30+I30+J30</f>
        <v>1515000</v>
      </c>
      <c r="L30" s="299"/>
      <c r="M30" s="24"/>
      <c r="N30" s="25"/>
      <c r="O30" s="26"/>
      <c r="P30" s="26"/>
    </row>
    <row r="31" spans="1:16" ht="20.25" thickBot="1" x14ac:dyDescent="0.35">
      <c r="A31" s="310" t="str">
        <f>A19</f>
        <v xml:space="preserve">C.YẾN: 090.1357.000 Lưu ý: Vui lòng thanh toán trước ngày 10/09/2018 tại địa chỉ nhà số 43A Nguyễn Văn Cự, P.Tân Tạo A, Q.Bình Tân </v>
      </c>
      <c r="B31" s="311"/>
      <c r="C31" s="311"/>
      <c r="D31" s="311"/>
      <c r="E31" s="311"/>
      <c r="F31" s="311"/>
      <c r="G31" s="311"/>
      <c r="H31" s="311"/>
      <c r="I31" s="311"/>
      <c r="J31" s="311"/>
      <c r="K31" s="311"/>
      <c r="L31" s="312"/>
      <c r="M31" s="27"/>
      <c r="N31" s="284"/>
      <c r="O31" s="284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285" t="s">
        <v>27</v>
      </c>
      <c r="B34" s="286"/>
      <c r="C34" s="287" t="str">
        <f>C1</f>
        <v>TIỀN NHÀ TRỌ THÁNG 09/2018</v>
      </c>
      <c r="D34" s="287"/>
      <c r="E34" s="287"/>
      <c r="F34" s="287"/>
      <c r="G34" s="287"/>
      <c r="H34" s="287"/>
      <c r="I34" s="287"/>
      <c r="J34" s="44" t="s">
        <v>113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313" t="str">
        <f>A2</f>
        <v>Tiền phòng Tháng 09</v>
      </c>
      <c r="B35" s="314" t="str">
        <f>B2</f>
        <v>Tiền điện Tháng 08</v>
      </c>
      <c r="C35" s="242"/>
      <c r="D35" s="242"/>
      <c r="E35" s="242"/>
      <c r="F35" s="314" t="str">
        <f>F2</f>
        <v>Tiền nước Tháng 08</v>
      </c>
      <c r="G35" s="314"/>
      <c r="H35" s="314"/>
      <c r="I35" s="314"/>
      <c r="J35" s="314" t="str">
        <f>J2</f>
        <v>Thuê bao truyền hình cáp Tháng 08</v>
      </c>
      <c r="K35" s="270" t="str">
        <f>K2</f>
        <v>Số tiền phải đóng (đồng)</v>
      </c>
      <c r="L35" s="299"/>
      <c r="M35" s="46"/>
      <c r="N35" s="15"/>
      <c r="O35" s="15"/>
      <c r="P35" s="15"/>
    </row>
    <row r="36" spans="1:17" ht="39.950000000000003" customHeight="1" x14ac:dyDescent="0.3">
      <c r="A36" s="313"/>
      <c r="B36" s="180" t="s">
        <v>13</v>
      </c>
      <c r="C36" s="180" t="s">
        <v>14</v>
      </c>
      <c r="D36" s="180" t="s">
        <v>15</v>
      </c>
      <c r="E36" s="179" t="s">
        <v>16</v>
      </c>
      <c r="F36" s="180" t="s">
        <v>13</v>
      </c>
      <c r="G36" s="180" t="s">
        <v>14</v>
      </c>
      <c r="H36" s="182" t="s">
        <v>17</v>
      </c>
      <c r="I36" s="178" t="s">
        <v>16</v>
      </c>
      <c r="J36" s="314"/>
      <c r="K36" s="270"/>
      <c r="L36" s="299"/>
      <c r="M36" s="46"/>
      <c r="N36" s="15"/>
      <c r="O36" s="15"/>
      <c r="P36" s="16"/>
    </row>
    <row r="37" spans="1:17" ht="20.100000000000001" customHeight="1" x14ac:dyDescent="0.3">
      <c r="A37" s="17">
        <f>A30</f>
        <v>1200000</v>
      </c>
      <c r="B37" s="187">
        <v>1690</v>
      </c>
      <c r="C37" s="18">
        <v>1870</v>
      </c>
      <c r="D37" s="19">
        <f>C37-B37</f>
        <v>180</v>
      </c>
      <c r="E37" s="48">
        <f>IF(D37&lt;=50,D37*$N$2,(D37-50)*$N$3+50*$N$2)</f>
        <v>540000</v>
      </c>
      <c r="F37" s="187">
        <v>576</v>
      </c>
      <c r="G37" s="18">
        <v>587</v>
      </c>
      <c r="H37" s="21">
        <f>G37-F37</f>
        <v>11</v>
      </c>
      <c r="I37" s="22">
        <f>H37*$O$2</f>
        <v>165000</v>
      </c>
      <c r="J37" s="22">
        <v>0</v>
      </c>
      <c r="K37" s="23">
        <f>A37+E37+I37+J37</f>
        <v>1905000</v>
      </c>
      <c r="L37" s="299"/>
      <c r="M37" s="24"/>
      <c r="N37" s="25"/>
      <c r="O37" s="26"/>
      <c r="P37" s="26"/>
    </row>
    <row r="38" spans="1:17" ht="20.100000000000001" customHeight="1" thickBot="1" x14ac:dyDescent="0.35">
      <c r="A38" s="310" t="str">
        <f>A31</f>
        <v xml:space="preserve">C.YẾN: 090.1357.000 Lưu ý: Vui lòng thanh toán trước ngày 10/09/2018 tại địa chỉ nhà số 43A Nguyễn Văn Cự, P.Tân Tạo A, Q.Bình Tân </v>
      </c>
      <c r="B38" s="311"/>
      <c r="C38" s="311"/>
      <c r="D38" s="311"/>
      <c r="E38" s="311"/>
      <c r="F38" s="311"/>
      <c r="G38" s="311"/>
      <c r="H38" s="311"/>
      <c r="I38" s="311"/>
      <c r="J38" s="311"/>
      <c r="K38" s="311"/>
      <c r="L38" s="312"/>
      <c r="M38" s="27"/>
      <c r="N38" s="284"/>
      <c r="O38" s="284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285" t="s">
        <v>28</v>
      </c>
      <c r="B41" s="286"/>
      <c r="C41" s="287" t="str">
        <f>C1</f>
        <v>TIỀN NHÀ TRỌ THÁNG 09/2018</v>
      </c>
      <c r="D41" s="287"/>
      <c r="E41" s="287"/>
      <c r="F41" s="287"/>
      <c r="G41" s="287"/>
      <c r="H41" s="287"/>
      <c r="I41" s="287"/>
      <c r="J41" s="44" t="s">
        <v>135</v>
      </c>
      <c r="K41" s="45">
        <v>1659967075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313" t="str">
        <f>A2</f>
        <v>Tiền phòng Tháng 09</v>
      </c>
      <c r="B42" s="314" t="str">
        <f>B2</f>
        <v>Tiền điện Tháng 08</v>
      </c>
      <c r="C42" s="242"/>
      <c r="D42" s="242"/>
      <c r="E42" s="242"/>
      <c r="F42" s="314" t="str">
        <f>F2</f>
        <v>Tiền nước Tháng 08</v>
      </c>
      <c r="G42" s="314"/>
      <c r="H42" s="314"/>
      <c r="I42" s="314"/>
      <c r="J42" s="314" t="str">
        <f>J2</f>
        <v>Thuê bao truyền hình cáp Tháng 08</v>
      </c>
      <c r="K42" s="270" t="str">
        <f>K2</f>
        <v>Số tiền phải đóng (đồng)</v>
      </c>
      <c r="L42" s="299"/>
      <c r="M42" s="46"/>
      <c r="N42" s="15"/>
      <c r="O42" s="15"/>
      <c r="P42" s="15"/>
    </row>
    <row r="43" spans="1:17" ht="39.950000000000003" customHeight="1" x14ac:dyDescent="0.3">
      <c r="A43" s="313"/>
      <c r="B43" s="180" t="s">
        <v>13</v>
      </c>
      <c r="C43" s="180" t="s">
        <v>14</v>
      </c>
      <c r="D43" s="180" t="s">
        <v>15</v>
      </c>
      <c r="E43" s="179" t="s">
        <v>16</v>
      </c>
      <c r="F43" s="180" t="s">
        <v>13</v>
      </c>
      <c r="G43" s="180" t="s">
        <v>14</v>
      </c>
      <c r="H43" s="182" t="s">
        <v>17</v>
      </c>
      <c r="I43" s="178" t="s">
        <v>16</v>
      </c>
      <c r="J43" s="314"/>
      <c r="K43" s="270"/>
      <c r="L43" s="299"/>
      <c r="M43" s="46"/>
      <c r="N43" s="15"/>
      <c r="O43" s="15"/>
      <c r="P43" s="16"/>
    </row>
    <row r="44" spans="1:17" ht="20.100000000000001" customHeight="1" x14ac:dyDescent="0.3">
      <c r="A44" s="17">
        <f>A37</f>
        <v>1200000</v>
      </c>
      <c r="B44" s="187">
        <v>3798</v>
      </c>
      <c r="C44" s="18">
        <v>3982</v>
      </c>
      <c r="D44" s="19">
        <f>C44-B44</f>
        <v>184</v>
      </c>
      <c r="E44" s="48">
        <f>IF(D44&lt;=50,D44*$N$2,(D44-50)*$N$3+50*$N$2)</f>
        <v>552000</v>
      </c>
      <c r="F44" s="187">
        <v>666</v>
      </c>
      <c r="G44" s="18">
        <v>687</v>
      </c>
      <c r="H44" s="21">
        <f>G44-F44</f>
        <v>21</v>
      </c>
      <c r="I44" s="22">
        <f>H44*$O$2</f>
        <v>315000</v>
      </c>
      <c r="J44" s="22">
        <v>30000</v>
      </c>
      <c r="K44" s="23">
        <f>(A44+E44+I44+J44)</f>
        <v>2097000</v>
      </c>
      <c r="L44" s="299"/>
      <c r="M44" s="24"/>
      <c r="N44" s="25"/>
      <c r="O44" s="26"/>
      <c r="P44" s="26"/>
    </row>
    <row r="45" spans="1:17" ht="20.100000000000001" customHeight="1" thickBot="1" x14ac:dyDescent="0.35">
      <c r="A45" s="310" t="str">
        <f>A31</f>
        <v xml:space="preserve">C.YẾN: 090.1357.000 Lưu ý: Vui lòng thanh toán trước ngày 10/09/2018 tại địa chỉ nhà số 43A Nguyễn Văn Cự, P.Tân Tạo A, Q.Bình Tân </v>
      </c>
      <c r="B45" s="311"/>
      <c r="C45" s="311"/>
      <c r="D45" s="311"/>
      <c r="E45" s="311"/>
      <c r="F45" s="311"/>
      <c r="G45" s="311"/>
      <c r="H45" s="311"/>
      <c r="I45" s="311"/>
      <c r="J45" s="311"/>
      <c r="K45" s="311"/>
      <c r="L45" s="312"/>
      <c r="M45" s="27"/>
      <c r="N45" s="284"/>
      <c r="O45" s="284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285" t="s">
        <v>30</v>
      </c>
      <c r="B48" s="286"/>
      <c r="C48" s="287" t="str">
        <f>C1</f>
        <v>TIỀN NHÀ TRỌ THÁNG 09/2018</v>
      </c>
      <c r="D48" s="287"/>
      <c r="E48" s="287"/>
      <c r="F48" s="287"/>
      <c r="G48" s="287"/>
      <c r="H48" s="287"/>
      <c r="I48" s="287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313" t="str">
        <f>A2</f>
        <v>Tiền phòng Tháng 09</v>
      </c>
      <c r="B49" s="314" t="str">
        <f>B2</f>
        <v>Tiền điện Tháng 08</v>
      </c>
      <c r="C49" s="242"/>
      <c r="D49" s="242"/>
      <c r="E49" s="242"/>
      <c r="F49" s="314" t="str">
        <f>F2</f>
        <v>Tiền nước Tháng 08</v>
      </c>
      <c r="G49" s="314"/>
      <c r="H49" s="314"/>
      <c r="I49" s="314"/>
      <c r="J49" s="314" t="str">
        <f>J2</f>
        <v>Thuê bao truyền hình cáp Tháng 08</v>
      </c>
      <c r="K49" s="270" t="str">
        <f>K2</f>
        <v>Số tiền phải đóng (đồng)</v>
      </c>
      <c r="L49" s="299"/>
      <c r="M49" s="46"/>
      <c r="N49" s="15"/>
      <c r="O49" s="15"/>
      <c r="P49" s="15"/>
    </row>
    <row r="50" spans="1:16" ht="59.25" x14ac:dyDescent="0.3">
      <c r="A50" s="313"/>
      <c r="B50" s="180" t="s">
        <v>13</v>
      </c>
      <c r="C50" s="180" t="s">
        <v>14</v>
      </c>
      <c r="D50" s="180" t="s">
        <v>15</v>
      </c>
      <c r="E50" s="179" t="s">
        <v>16</v>
      </c>
      <c r="F50" s="180" t="s">
        <v>13</v>
      </c>
      <c r="G50" s="180" t="s">
        <v>14</v>
      </c>
      <c r="H50" s="182" t="s">
        <v>17</v>
      </c>
      <c r="I50" s="178" t="s">
        <v>16</v>
      </c>
      <c r="J50" s="314"/>
      <c r="K50" s="270"/>
      <c r="L50" s="299"/>
      <c r="M50" s="46"/>
      <c r="N50" s="15"/>
      <c r="O50" s="15"/>
      <c r="P50" s="16"/>
    </row>
    <row r="51" spans="1:16" x14ac:dyDescent="0.3">
      <c r="A51" s="17">
        <f>A44</f>
        <v>1200000</v>
      </c>
      <c r="B51" s="187">
        <v>5240</v>
      </c>
      <c r="C51" s="18">
        <v>5399</v>
      </c>
      <c r="D51" s="19">
        <f>C51-B51</f>
        <v>159</v>
      </c>
      <c r="E51" s="48">
        <f>IF(D51&lt;=50,D51*$N$2,(D51-50)*$N$3+50*$N$2)</f>
        <v>477000</v>
      </c>
      <c r="F51" s="187">
        <v>667</v>
      </c>
      <c r="G51" s="18">
        <v>679</v>
      </c>
      <c r="H51" s="21">
        <f>G51-F51</f>
        <v>12</v>
      </c>
      <c r="I51" s="22">
        <f>H51*$O$2</f>
        <v>180000</v>
      </c>
      <c r="J51" s="22">
        <v>0</v>
      </c>
      <c r="K51" s="23">
        <f>A51+E51+I51+J51</f>
        <v>1857000</v>
      </c>
      <c r="L51" s="299"/>
      <c r="M51" s="24"/>
      <c r="N51" s="25"/>
      <c r="O51" s="26"/>
      <c r="P51" s="26"/>
    </row>
    <row r="52" spans="1:16" ht="48" customHeight="1" thickBot="1" x14ac:dyDescent="0.35">
      <c r="A52" s="310" t="str">
        <f>A31</f>
        <v xml:space="preserve">C.YẾN: 090.1357.000 Lưu ý: Vui lòng thanh toán trước ngày 10/09/2018 tại địa chỉ nhà số 43A Nguyễn Văn Cự, P.Tân Tạo A, Q.Bình Tân </v>
      </c>
      <c r="B52" s="311"/>
      <c r="C52" s="311"/>
      <c r="D52" s="311"/>
      <c r="E52" s="311"/>
      <c r="F52" s="311"/>
      <c r="G52" s="311"/>
      <c r="H52" s="311"/>
      <c r="I52" s="311"/>
      <c r="J52" s="311"/>
      <c r="K52" s="311"/>
      <c r="L52" s="312"/>
      <c r="M52" s="27"/>
      <c r="N52" s="284"/>
      <c r="O52" s="284"/>
    </row>
    <row r="53" spans="1:16" ht="21" thickTop="1" x14ac:dyDescent="0.3">
      <c r="A53" s="285" t="s">
        <v>31</v>
      </c>
      <c r="B53" s="286"/>
      <c r="C53" s="287" t="str">
        <f>C1</f>
        <v>TIỀN NHÀ TRỌ THÁNG 09/2018</v>
      </c>
      <c r="D53" s="287"/>
      <c r="E53" s="287"/>
      <c r="F53" s="287"/>
      <c r="G53" s="287"/>
      <c r="H53" s="287"/>
      <c r="I53" s="287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313" t="str">
        <f>A2</f>
        <v>Tiền phòng Tháng 09</v>
      </c>
      <c r="B54" s="314" t="str">
        <f>B2</f>
        <v>Tiền điện Tháng 08</v>
      </c>
      <c r="C54" s="242"/>
      <c r="D54" s="242"/>
      <c r="E54" s="242"/>
      <c r="F54" s="314" t="str">
        <f>I3</f>
        <v>Thành tiền</v>
      </c>
      <c r="G54" s="314"/>
      <c r="H54" s="314"/>
      <c r="I54" s="314"/>
      <c r="J54" s="314" t="str">
        <f>J2</f>
        <v>Thuê bao truyền hình cáp Tháng 08</v>
      </c>
      <c r="K54" s="270" t="str">
        <f>K2</f>
        <v>Số tiền phải đóng (đồng)</v>
      </c>
      <c r="L54" s="299"/>
      <c r="M54" s="46"/>
      <c r="N54" s="15"/>
      <c r="O54" s="15"/>
      <c r="P54" s="15"/>
    </row>
    <row r="55" spans="1:16" ht="59.25" x14ac:dyDescent="0.3">
      <c r="A55" s="313"/>
      <c r="B55" s="180" t="s">
        <v>13</v>
      </c>
      <c r="C55" s="180" t="s">
        <v>14</v>
      </c>
      <c r="D55" s="180" t="s">
        <v>15</v>
      </c>
      <c r="E55" s="179" t="s">
        <v>16</v>
      </c>
      <c r="F55" s="180" t="s">
        <v>13</v>
      </c>
      <c r="G55" s="180" t="s">
        <v>14</v>
      </c>
      <c r="H55" s="182" t="s">
        <v>17</v>
      </c>
      <c r="I55" s="178" t="s">
        <v>16</v>
      </c>
      <c r="J55" s="314"/>
      <c r="K55" s="270"/>
      <c r="L55" s="299"/>
      <c r="M55" s="46"/>
      <c r="N55" s="15"/>
      <c r="O55" s="15"/>
      <c r="P55" s="16"/>
    </row>
    <row r="56" spans="1:16" x14ac:dyDescent="0.3">
      <c r="A56" s="17">
        <v>3000000</v>
      </c>
      <c r="B56" s="187">
        <v>4635</v>
      </c>
      <c r="C56" s="18">
        <v>4772</v>
      </c>
      <c r="D56" s="19">
        <f>C56-B56</f>
        <v>137</v>
      </c>
      <c r="E56" s="48">
        <f>IF(D56&lt;=50,D56*$N$2,(D56-50)*$N$3+50*$N$2)</f>
        <v>411000</v>
      </c>
      <c r="F56" s="187">
        <v>463</v>
      </c>
      <c r="G56" s="18">
        <v>466</v>
      </c>
      <c r="H56" s="21">
        <f>G56-F56</f>
        <v>3</v>
      </c>
      <c r="I56" s="22">
        <f>H56*$O$2</f>
        <v>45000</v>
      </c>
      <c r="J56" s="22">
        <v>0</v>
      </c>
      <c r="K56" s="23">
        <f>(A56+E56+I56+J56)</f>
        <v>3456000</v>
      </c>
      <c r="L56" s="299"/>
      <c r="M56" s="24"/>
      <c r="N56" s="25"/>
      <c r="O56" s="26"/>
      <c r="P56" s="26"/>
    </row>
    <row r="57" spans="1:16" ht="20.25" thickBot="1" x14ac:dyDescent="0.35">
      <c r="A57" s="310" t="str">
        <f>A31</f>
        <v xml:space="preserve">C.YẾN: 090.1357.000 Lưu ý: Vui lòng thanh toán trước ngày 10/09/2018 tại địa chỉ nhà số 43A Nguyễn Văn Cự, P.Tân Tạo A, Q.Bình Tân </v>
      </c>
      <c r="B57" s="311"/>
      <c r="C57" s="311"/>
      <c r="D57" s="311"/>
      <c r="E57" s="311"/>
      <c r="F57" s="311"/>
      <c r="G57" s="311"/>
      <c r="H57" s="311"/>
      <c r="I57" s="311"/>
      <c r="J57" s="311"/>
      <c r="K57" s="311"/>
      <c r="L57" s="312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285" t="s">
        <v>32</v>
      </c>
      <c r="B60" s="286"/>
      <c r="C60" s="287" t="str">
        <f>C1</f>
        <v>TIỀN NHÀ TRỌ THÁNG 09/2018</v>
      </c>
      <c r="D60" s="287"/>
      <c r="E60" s="287"/>
      <c r="F60" s="287"/>
      <c r="G60" s="287"/>
      <c r="H60" s="287"/>
      <c r="I60" s="287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288" t="str">
        <f>A2</f>
        <v>Tiền phòng Tháng 09</v>
      </c>
      <c r="B61" s="290" t="str">
        <f>B2</f>
        <v>Tiền điện Tháng 08</v>
      </c>
      <c r="C61" s="291"/>
      <c r="D61" s="291"/>
      <c r="E61" s="292"/>
      <c r="F61" s="290" t="str">
        <f>F2</f>
        <v>Tiền nước Tháng 08</v>
      </c>
      <c r="G61" s="293"/>
      <c r="H61" s="293"/>
      <c r="I61" s="294"/>
      <c r="J61" s="295" t="str">
        <f>J2</f>
        <v>Thuê bao truyền hình cáp Tháng 08</v>
      </c>
      <c r="K61" s="297" t="str">
        <f>K2</f>
        <v>Số tiền phải đóng (đồng)</v>
      </c>
      <c r="L61" s="299"/>
      <c r="M61" s="46"/>
      <c r="N61" s="15"/>
      <c r="O61" s="15"/>
      <c r="P61" s="15"/>
    </row>
    <row r="62" spans="1:16" ht="59.25" x14ac:dyDescent="0.3">
      <c r="A62" s="289"/>
      <c r="B62" s="60" t="s">
        <v>13</v>
      </c>
      <c r="C62" s="60" t="s">
        <v>14</v>
      </c>
      <c r="D62" s="180" t="s">
        <v>15</v>
      </c>
      <c r="E62" s="179" t="s">
        <v>16</v>
      </c>
      <c r="F62" s="60" t="s">
        <v>13</v>
      </c>
      <c r="G62" s="60" t="s">
        <v>14</v>
      </c>
      <c r="H62" s="182" t="s">
        <v>17</v>
      </c>
      <c r="I62" s="178" t="s">
        <v>16</v>
      </c>
      <c r="J62" s="296"/>
      <c r="K62" s="298"/>
      <c r="L62" s="299"/>
      <c r="M62" s="46"/>
      <c r="N62" s="15"/>
      <c r="O62" s="15"/>
      <c r="P62" s="16"/>
    </row>
    <row r="63" spans="1:16" x14ac:dyDescent="0.3">
      <c r="A63" s="17">
        <v>1200000</v>
      </c>
      <c r="B63" s="189">
        <v>6200</v>
      </c>
      <c r="C63" s="61">
        <v>6316</v>
      </c>
      <c r="D63" s="19">
        <f>C63-B63</f>
        <v>116</v>
      </c>
      <c r="E63" s="48">
        <f>IF(D63&lt;=50,D63*$N$2,(D63-50)*$N$3+50*$N$2)</f>
        <v>348000</v>
      </c>
      <c r="F63" s="187">
        <v>636</v>
      </c>
      <c r="G63" s="18">
        <v>642</v>
      </c>
      <c r="H63" s="21">
        <f>G63-F63</f>
        <v>6</v>
      </c>
      <c r="I63" s="22">
        <f>H63*$O$2</f>
        <v>90000</v>
      </c>
      <c r="J63" s="22">
        <v>30000</v>
      </c>
      <c r="K63" s="23">
        <f>A63+E63+I63+J63</f>
        <v>1668000</v>
      </c>
      <c r="L63" s="299"/>
      <c r="M63" s="24"/>
      <c r="N63" s="25"/>
      <c r="O63" s="26"/>
      <c r="P63" s="26"/>
    </row>
    <row r="64" spans="1:16" ht="20.25" thickBot="1" x14ac:dyDescent="0.35">
      <c r="A64" s="281" t="str">
        <f>A31</f>
        <v xml:space="preserve">C.YẾN: 090.1357.000 Lưu ý: Vui lòng thanh toán trước ngày 10/09/2018 tại địa chỉ nhà số 43A Nguyễn Văn Cự, P.Tân Tạo A, Q.Bình Tân </v>
      </c>
      <c r="B64" s="282"/>
      <c r="C64" s="282"/>
      <c r="D64" s="282"/>
      <c r="E64" s="282"/>
      <c r="F64" s="282"/>
      <c r="G64" s="282"/>
      <c r="H64" s="282"/>
      <c r="I64" s="282"/>
      <c r="J64" s="282"/>
      <c r="K64" s="282"/>
      <c r="L64" s="283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285" t="s">
        <v>35</v>
      </c>
      <c r="B67" s="286"/>
      <c r="C67" s="287" t="str">
        <f>C1</f>
        <v>TIỀN NHÀ TRỌ THÁNG 09/2018</v>
      </c>
      <c r="D67" s="287"/>
      <c r="E67" s="287"/>
      <c r="F67" s="287"/>
      <c r="G67" s="287"/>
      <c r="H67" s="287"/>
      <c r="I67" s="287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288" t="str">
        <f>A2</f>
        <v>Tiền phòng Tháng 09</v>
      </c>
      <c r="B68" s="290" t="str">
        <f>B2</f>
        <v>Tiền điện Tháng 08</v>
      </c>
      <c r="C68" s="291"/>
      <c r="D68" s="291"/>
      <c r="E68" s="292"/>
      <c r="F68" s="290" t="str">
        <f>F2</f>
        <v>Tiền nước Tháng 08</v>
      </c>
      <c r="G68" s="293"/>
      <c r="H68" s="293"/>
      <c r="I68" s="294"/>
      <c r="J68" s="295" t="str">
        <f>J2</f>
        <v>Thuê bao truyền hình cáp Tháng 08</v>
      </c>
      <c r="K68" s="297" t="str">
        <f>K2</f>
        <v>Số tiền phải đóng (đồng)</v>
      </c>
      <c r="L68" s="309"/>
      <c r="M68" s="46"/>
      <c r="N68" s="15"/>
      <c r="O68" s="15"/>
      <c r="P68" s="15"/>
    </row>
    <row r="69" spans="1:16" ht="59.25" x14ac:dyDescent="0.3">
      <c r="A69" s="289"/>
      <c r="B69" s="60" t="s">
        <v>13</v>
      </c>
      <c r="C69" s="60" t="s">
        <v>14</v>
      </c>
      <c r="D69" s="180" t="s">
        <v>15</v>
      </c>
      <c r="E69" s="179" t="s">
        <v>16</v>
      </c>
      <c r="F69" s="60" t="s">
        <v>13</v>
      </c>
      <c r="G69" s="60" t="s">
        <v>14</v>
      </c>
      <c r="H69" s="182" t="s">
        <v>17</v>
      </c>
      <c r="I69" s="178" t="s">
        <v>16</v>
      </c>
      <c r="J69" s="296"/>
      <c r="K69" s="298"/>
      <c r="L69" s="299"/>
      <c r="M69" s="46"/>
      <c r="N69" s="15"/>
      <c r="O69" s="15"/>
      <c r="P69" s="16"/>
    </row>
    <row r="70" spans="1:16" x14ac:dyDescent="0.3">
      <c r="A70" s="17">
        <f>A63</f>
        <v>1200000</v>
      </c>
      <c r="B70" s="189">
        <v>10090</v>
      </c>
      <c r="C70" s="61">
        <v>10348</v>
      </c>
      <c r="D70" s="19">
        <f>C70-B70</f>
        <v>258</v>
      </c>
      <c r="E70" s="48">
        <f>IF(D70&lt;=50,D70*$N$2,(D70-50)*$N$3+50*$N$2)</f>
        <v>774000</v>
      </c>
      <c r="F70" s="187">
        <v>588</v>
      </c>
      <c r="G70" s="18">
        <v>604</v>
      </c>
      <c r="H70" s="21">
        <f>G70-F70</f>
        <v>16</v>
      </c>
      <c r="I70" s="22">
        <f>H70*$O$2</f>
        <v>240000</v>
      </c>
      <c r="J70" s="22"/>
      <c r="K70" s="23">
        <f>A70+E70+I70+J70</f>
        <v>2214000</v>
      </c>
      <c r="L70" s="299"/>
      <c r="M70" s="24"/>
      <c r="N70" s="25"/>
      <c r="O70" s="26"/>
      <c r="P70" s="26"/>
    </row>
    <row r="71" spans="1:16" ht="20.25" thickBot="1" x14ac:dyDescent="0.35">
      <c r="A71" s="281" t="str">
        <f>A31</f>
        <v xml:space="preserve">C.YẾN: 090.1357.000 Lưu ý: Vui lòng thanh toán trước ngày 10/09/2018 tại địa chỉ nhà số 43A Nguyễn Văn Cự, P.Tân Tạo A, Q.Bình Tân </v>
      </c>
      <c r="B71" s="282"/>
      <c r="C71" s="282"/>
      <c r="D71" s="282"/>
      <c r="E71" s="282"/>
      <c r="F71" s="282"/>
      <c r="G71" s="282"/>
      <c r="H71" s="282"/>
      <c r="I71" s="282"/>
      <c r="J71" s="282"/>
      <c r="K71" s="282"/>
      <c r="L71" s="283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285" t="s">
        <v>38</v>
      </c>
      <c r="B74" s="286"/>
      <c r="C74" s="287" t="str">
        <f>C1</f>
        <v>TIỀN NHÀ TRỌ THÁNG 09/2018</v>
      </c>
      <c r="D74" s="287"/>
      <c r="E74" s="287"/>
      <c r="F74" s="287"/>
      <c r="G74" s="287"/>
      <c r="H74" s="287"/>
      <c r="I74" s="287"/>
      <c r="J74" s="44" t="s">
        <v>173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288" t="str">
        <f>A2</f>
        <v>Tiền phòng Tháng 09</v>
      </c>
      <c r="B75" s="290" t="str">
        <f>B2</f>
        <v>Tiền điện Tháng 08</v>
      </c>
      <c r="C75" s="291"/>
      <c r="D75" s="291"/>
      <c r="E75" s="292"/>
      <c r="F75" s="290" t="str">
        <f>F2</f>
        <v>Tiền nước Tháng 08</v>
      </c>
      <c r="G75" s="293"/>
      <c r="H75" s="293"/>
      <c r="I75" s="294"/>
      <c r="J75" s="295" t="str">
        <f>J2</f>
        <v>Thuê bao truyền hình cáp Tháng 08</v>
      </c>
      <c r="K75" s="297" t="str">
        <f>K2</f>
        <v>Số tiền phải đóng (đồng)</v>
      </c>
      <c r="L75" s="299"/>
      <c r="M75" s="46"/>
      <c r="N75" s="15"/>
      <c r="O75" s="15"/>
      <c r="P75" s="15"/>
    </row>
    <row r="76" spans="1:16" ht="59.25" x14ac:dyDescent="0.3">
      <c r="A76" s="289"/>
      <c r="B76" s="60" t="s">
        <v>13</v>
      </c>
      <c r="C76" s="60" t="s">
        <v>14</v>
      </c>
      <c r="D76" s="180" t="s">
        <v>15</v>
      </c>
      <c r="E76" s="179" t="s">
        <v>16</v>
      </c>
      <c r="F76" s="60" t="s">
        <v>13</v>
      </c>
      <c r="G76" s="60" t="s">
        <v>14</v>
      </c>
      <c r="H76" s="182" t="s">
        <v>17</v>
      </c>
      <c r="I76" s="178" t="s">
        <v>16</v>
      </c>
      <c r="J76" s="296"/>
      <c r="K76" s="298"/>
      <c r="L76" s="299"/>
      <c r="M76" s="46"/>
      <c r="N76" s="15"/>
      <c r="O76" s="15"/>
      <c r="P76" s="16"/>
    </row>
    <row r="77" spans="1:16" x14ac:dyDescent="0.3">
      <c r="A77" s="17">
        <v>1300000</v>
      </c>
      <c r="B77" s="189">
        <v>20237</v>
      </c>
      <c r="C77" s="189">
        <v>20237</v>
      </c>
      <c r="D77" s="19">
        <f>C77-B77</f>
        <v>0</v>
      </c>
      <c r="E77" s="20">
        <f>IF(D77&lt;=50,D77*$N$2,(D77-50)*$N$3+50*$N$2)</f>
        <v>0</v>
      </c>
      <c r="F77" s="187">
        <v>819</v>
      </c>
      <c r="G77" s="18">
        <v>819</v>
      </c>
      <c r="H77" s="21">
        <f>G77-F77</f>
        <v>0</v>
      </c>
      <c r="I77" s="22">
        <f>H77*$O$2</f>
        <v>0</v>
      </c>
      <c r="J77" s="22"/>
      <c r="K77" s="23">
        <f>A77+E77+I77+J77</f>
        <v>1300000</v>
      </c>
      <c r="L77" s="299"/>
      <c r="M77" s="24"/>
      <c r="N77" s="25"/>
      <c r="O77" s="26"/>
      <c r="P77" s="26"/>
    </row>
    <row r="78" spans="1:16" ht="75" customHeight="1" thickBot="1" x14ac:dyDescent="0.35">
      <c r="A78" s="281" t="str">
        <f>A31</f>
        <v xml:space="preserve">C.YẾN: 090.1357.000 Lưu ý: Vui lòng thanh toán trước ngày 10/09/2018 tại địa chỉ nhà số 43A Nguyễn Văn Cự, P.Tân Tạo A, Q.Bình Tân </v>
      </c>
      <c r="B78" s="282"/>
      <c r="C78" s="282"/>
      <c r="D78" s="282"/>
      <c r="E78" s="282"/>
      <c r="F78" s="282"/>
      <c r="G78" s="282"/>
      <c r="H78" s="282"/>
      <c r="I78" s="282"/>
      <c r="J78" s="282"/>
      <c r="K78" s="282"/>
      <c r="L78" s="283"/>
      <c r="M78" s="126"/>
      <c r="O78" s="99"/>
    </row>
    <row r="79" spans="1:16" ht="21" thickTop="1" x14ac:dyDescent="0.3">
      <c r="A79" s="285" t="s">
        <v>41</v>
      </c>
      <c r="B79" s="286"/>
      <c r="C79" s="287" t="str">
        <f>C1</f>
        <v>TIỀN NHÀ TRỌ THÁNG 09/2018</v>
      </c>
      <c r="D79" s="287"/>
      <c r="E79" s="287"/>
      <c r="F79" s="287"/>
      <c r="G79" s="287"/>
      <c r="H79" s="287"/>
      <c r="I79" s="287"/>
      <c r="J79" s="44" t="s">
        <v>119</v>
      </c>
      <c r="K79" s="45" t="s">
        <v>43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288" t="str">
        <f>A2</f>
        <v>Tiền phòng Tháng 09</v>
      </c>
      <c r="B80" s="290" t="str">
        <f>B2</f>
        <v>Tiền điện Tháng 08</v>
      </c>
      <c r="C80" s="291"/>
      <c r="D80" s="291"/>
      <c r="E80" s="292"/>
      <c r="F80" s="290" t="str">
        <f>F2</f>
        <v>Tiền nước Tháng 08</v>
      </c>
      <c r="G80" s="293"/>
      <c r="H80" s="293"/>
      <c r="I80" s="294"/>
      <c r="J80" s="295" t="str">
        <f>J2</f>
        <v>Thuê bao truyền hình cáp Tháng 08</v>
      </c>
      <c r="K80" s="297" t="str">
        <f>K2</f>
        <v>Số tiền phải đóng (đồng)</v>
      </c>
      <c r="L80" s="309"/>
      <c r="M80" s="46"/>
      <c r="N80" s="15"/>
      <c r="O80" s="15"/>
      <c r="P80" s="15"/>
    </row>
    <row r="81" spans="1:16" ht="59.25" x14ac:dyDescent="0.3">
      <c r="A81" s="289"/>
      <c r="B81" s="60" t="s">
        <v>13</v>
      </c>
      <c r="C81" s="60" t="s">
        <v>14</v>
      </c>
      <c r="D81" s="180" t="s">
        <v>15</v>
      </c>
      <c r="E81" s="179" t="s">
        <v>16</v>
      </c>
      <c r="F81" s="60" t="s">
        <v>13</v>
      </c>
      <c r="G81" s="60" t="s">
        <v>14</v>
      </c>
      <c r="H81" s="182" t="s">
        <v>17</v>
      </c>
      <c r="I81" s="178" t="s">
        <v>16</v>
      </c>
      <c r="J81" s="296"/>
      <c r="K81" s="298"/>
      <c r="L81" s="299"/>
      <c r="M81" s="46"/>
      <c r="N81" s="15"/>
      <c r="O81" s="15"/>
      <c r="P81" s="16"/>
    </row>
    <row r="82" spans="1:16" x14ac:dyDescent="0.3">
      <c r="A82" s="17">
        <f>A70</f>
        <v>1200000</v>
      </c>
      <c r="B82" s="18">
        <v>4997</v>
      </c>
      <c r="C82" s="18">
        <v>5010</v>
      </c>
      <c r="D82" s="19">
        <f>C82-B82</f>
        <v>13</v>
      </c>
      <c r="E82" s="48">
        <f>IF(D82&lt;=50,D82*$N$2,(D82-50)*$N$3+50*$N$2)</f>
        <v>39000</v>
      </c>
      <c r="F82" s="18">
        <v>625</v>
      </c>
      <c r="G82" s="18">
        <v>628</v>
      </c>
      <c r="H82" s="21">
        <f>G82-F82</f>
        <v>3</v>
      </c>
      <c r="I82" s="22">
        <f>H82*$O$2</f>
        <v>45000</v>
      </c>
      <c r="J82" s="22">
        <v>30000</v>
      </c>
      <c r="K82" s="23">
        <f>A82+E82+I82+J82</f>
        <v>1314000</v>
      </c>
      <c r="L82" s="299"/>
      <c r="M82" s="24"/>
      <c r="N82" s="25"/>
      <c r="O82" s="26"/>
      <c r="P82" s="26"/>
    </row>
    <row r="83" spans="1:16" s="50" customFormat="1" ht="16.5" thickBot="1" x14ac:dyDescent="0.3">
      <c r="A83" s="305" t="str">
        <f>A31</f>
        <v xml:space="preserve">C.YẾN: 090.1357.000 Lưu ý: Vui lòng thanh toán trước ngày 10/09/2018 tại địa chỉ nhà số 43A Nguyễn Văn Cự, P.Tân Tạo A, Q.Bình Tân </v>
      </c>
      <c r="B83" s="306"/>
      <c r="C83" s="306"/>
      <c r="D83" s="306"/>
      <c r="E83" s="306"/>
      <c r="F83" s="306"/>
      <c r="G83" s="306"/>
      <c r="H83" s="306"/>
      <c r="I83" s="306"/>
      <c r="J83" s="306"/>
      <c r="K83" s="306"/>
      <c r="L83" s="307"/>
      <c r="M83" s="49"/>
      <c r="N83" s="308"/>
      <c r="O83" s="308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285" t="s">
        <v>44</v>
      </c>
      <c r="B86" s="286"/>
      <c r="C86" s="287" t="str">
        <f>C1</f>
        <v>TIỀN NHÀ TRỌ THÁNG 09/2018</v>
      </c>
      <c r="D86" s="287"/>
      <c r="E86" s="287"/>
      <c r="F86" s="287"/>
      <c r="G86" s="287"/>
      <c r="H86" s="287"/>
      <c r="I86" s="287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288" t="str">
        <f>A2</f>
        <v>Tiền phòng Tháng 09</v>
      </c>
      <c r="B87" s="290" t="str">
        <f>B2</f>
        <v>Tiền điện Tháng 08</v>
      </c>
      <c r="C87" s="291"/>
      <c r="D87" s="291"/>
      <c r="E87" s="292"/>
      <c r="F87" s="290" t="str">
        <f>F2</f>
        <v>Tiền nước Tháng 08</v>
      </c>
      <c r="G87" s="293"/>
      <c r="H87" s="293"/>
      <c r="I87" s="294"/>
      <c r="J87" s="295" t="str">
        <f>J2</f>
        <v>Thuê bao truyền hình cáp Tháng 08</v>
      </c>
      <c r="K87" s="297" t="str">
        <f>K2</f>
        <v>Số tiền phải đóng (đồng)</v>
      </c>
      <c r="L87" s="299"/>
      <c r="M87" s="46"/>
      <c r="N87" s="15"/>
      <c r="O87" s="15"/>
      <c r="P87" s="15"/>
    </row>
    <row r="88" spans="1:16" ht="59.25" x14ac:dyDescent="0.3">
      <c r="A88" s="289"/>
      <c r="B88" s="60" t="s">
        <v>13</v>
      </c>
      <c r="C88" s="60" t="s">
        <v>14</v>
      </c>
      <c r="D88" s="180" t="s">
        <v>15</v>
      </c>
      <c r="E88" s="179" t="s">
        <v>16</v>
      </c>
      <c r="F88" s="60" t="s">
        <v>13</v>
      </c>
      <c r="G88" s="60" t="s">
        <v>14</v>
      </c>
      <c r="H88" s="182" t="s">
        <v>17</v>
      </c>
      <c r="I88" s="178" t="s">
        <v>16</v>
      </c>
      <c r="J88" s="296"/>
      <c r="K88" s="298"/>
      <c r="L88" s="299"/>
      <c r="M88" s="46"/>
      <c r="N88" s="15"/>
      <c r="O88" s="15"/>
      <c r="P88" s="16"/>
    </row>
    <row r="89" spans="1:16" x14ac:dyDescent="0.3">
      <c r="A89" s="17">
        <f>A82</f>
        <v>1200000</v>
      </c>
      <c r="B89" s="187">
        <v>3348</v>
      </c>
      <c r="C89" s="18">
        <v>3391</v>
      </c>
      <c r="D89" s="19">
        <f>C89-B89</f>
        <v>43</v>
      </c>
      <c r="E89" s="48">
        <f>IF(D89&lt;=50,D89*$N$2,(D89-50)*$N$3+50*$N$2)</f>
        <v>129000</v>
      </c>
      <c r="F89" s="187">
        <v>780</v>
      </c>
      <c r="G89" s="18">
        <v>789</v>
      </c>
      <c r="H89" s="21">
        <f>G89-F89</f>
        <v>9</v>
      </c>
      <c r="I89" s="22">
        <f>H89*$O$2</f>
        <v>135000</v>
      </c>
      <c r="J89" s="22">
        <v>0</v>
      </c>
      <c r="K89" s="23">
        <f>A89+E89+I89+J89</f>
        <v>1464000</v>
      </c>
      <c r="L89" s="299"/>
      <c r="M89" s="24"/>
      <c r="N89" s="25"/>
      <c r="O89" s="26"/>
      <c r="P89" s="26"/>
    </row>
    <row r="90" spans="1:16" ht="20.25" thickBot="1" x14ac:dyDescent="0.35">
      <c r="A90" s="281" t="str">
        <f>A83</f>
        <v xml:space="preserve">C.YẾN: 090.1357.000 Lưu ý: Vui lòng thanh toán trước ngày 10/09/2018 tại địa chỉ nhà số 43A Nguyễn Văn Cự, P.Tân Tạo A, Q.Bình Tân </v>
      </c>
      <c r="B90" s="282"/>
      <c r="C90" s="282"/>
      <c r="D90" s="282"/>
      <c r="E90" s="282"/>
      <c r="F90" s="282"/>
      <c r="G90" s="282"/>
      <c r="H90" s="282"/>
      <c r="I90" s="282"/>
      <c r="J90" s="282"/>
      <c r="K90" s="282"/>
      <c r="L90" s="283"/>
      <c r="M90" s="27"/>
      <c r="N90" s="284"/>
      <c r="O90" s="284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285" t="s">
        <v>45</v>
      </c>
      <c r="B93" s="286"/>
      <c r="C93" s="287" t="str">
        <f>C1</f>
        <v>TIỀN NHÀ TRỌ THÁNG 09/2018</v>
      </c>
      <c r="D93" s="287"/>
      <c r="E93" s="287"/>
      <c r="F93" s="287"/>
      <c r="G93" s="287"/>
      <c r="H93" s="287"/>
      <c r="I93" s="287"/>
      <c r="J93" s="44" t="s">
        <v>46</v>
      </c>
      <c r="K93" s="45" t="s">
        <v>138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303" t="s">
        <v>3</v>
      </c>
      <c r="B94" s="290" t="str">
        <f>B2</f>
        <v>Tiền điện Tháng 08</v>
      </c>
      <c r="C94" s="291"/>
      <c r="D94" s="291"/>
      <c r="E94" s="292"/>
      <c r="F94" s="290" t="str">
        <f>F2</f>
        <v>Tiền nước Tháng 08</v>
      </c>
      <c r="G94" s="293"/>
      <c r="H94" s="293"/>
      <c r="I94" s="294"/>
      <c r="J94" s="295" t="str">
        <f>J9</f>
        <v>Thuê bao truyền hình cáp Tháng 08</v>
      </c>
      <c r="K94" s="297" t="str">
        <f>K87</f>
        <v>Số tiền phải đóng (đồng)</v>
      </c>
      <c r="L94" s="299"/>
      <c r="M94" s="46"/>
      <c r="N94" s="15"/>
      <c r="O94" s="15"/>
      <c r="P94" s="15"/>
    </row>
    <row r="95" spans="1:16" ht="48.75" customHeight="1" x14ac:dyDescent="0.3">
      <c r="A95" s="304"/>
      <c r="B95" s="60" t="s">
        <v>13</v>
      </c>
      <c r="C95" s="60" t="s">
        <v>14</v>
      </c>
      <c r="D95" s="180" t="s">
        <v>15</v>
      </c>
      <c r="E95" s="179" t="s">
        <v>16</v>
      </c>
      <c r="F95" s="60" t="s">
        <v>13</v>
      </c>
      <c r="G95" s="60" t="s">
        <v>14</v>
      </c>
      <c r="H95" s="182" t="s">
        <v>17</v>
      </c>
      <c r="I95" s="178" t="s">
        <v>16</v>
      </c>
      <c r="J95" s="296"/>
      <c r="K95" s="298"/>
      <c r="L95" s="299"/>
      <c r="M95" s="46"/>
      <c r="N95" s="15"/>
      <c r="O95" s="15"/>
      <c r="P95" s="16"/>
    </row>
    <row r="96" spans="1:16" x14ac:dyDescent="0.3">
      <c r="A96" s="17">
        <f>A89</f>
        <v>1200000</v>
      </c>
      <c r="B96" s="187">
        <v>4205</v>
      </c>
      <c r="C96" s="18">
        <v>4301</v>
      </c>
      <c r="D96" s="19">
        <f>C96-B96</f>
        <v>96</v>
      </c>
      <c r="E96" s="48">
        <f>IF(D96&lt;=50,D96*$N$2,(D96-50)*$N$3+50*$N$2)</f>
        <v>288000</v>
      </c>
      <c r="F96" s="187">
        <v>226</v>
      </c>
      <c r="G96" s="18">
        <v>229</v>
      </c>
      <c r="H96" s="21">
        <f>G96-F96</f>
        <v>3</v>
      </c>
      <c r="I96" s="22">
        <f>H96*$O$2</f>
        <v>45000</v>
      </c>
      <c r="J96" s="22">
        <v>0</v>
      </c>
      <c r="K96" s="23">
        <f>A96+E96+I96+J96</f>
        <v>1533000</v>
      </c>
      <c r="L96" s="299"/>
      <c r="M96" s="24"/>
      <c r="N96" s="25"/>
      <c r="O96" s="26"/>
      <c r="P96" s="26"/>
    </row>
    <row r="97" spans="1:16" ht="20.25" thickBot="1" x14ac:dyDescent="0.35">
      <c r="A97" s="281" t="str">
        <f>A31</f>
        <v xml:space="preserve">C.YẾN: 090.1357.000 Lưu ý: Vui lòng thanh toán trước ngày 10/09/2018 tại địa chỉ nhà số 43A Nguyễn Văn Cự, P.Tân Tạo A, Q.Bình Tân </v>
      </c>
      <c r="B97" s="282"/>
      <c r="C97" s="282"/>
      <c r="D97" s="282"/>
      <c r="E97" s="282"/>
      <c r="F97" s="282"/>
      <c r="G97" s="282"/>
      <c r="H97" s="282"/>
      <c r="I97" s="282"/>
      <c r="J97" s="282"/>
      <c r="K97" s="282"/>
      <c r="L97" s="283"/>
      <c r="M97" s="27"/>
      <c r="N97" s="284"/>
      <c r="O97" s="284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285" t="s">
        <v>47</v>
      </c>
      <c r="B100" s="286"/>
      <c r="C100" s="287" t="str">
        <f>C1</f>
        <v>TIỀN NHÀ TRỌ THÁNG 09/2018</v>
      </c>
      <c r="D100" s="287"/>
      <c r="E100" s="287"/>
      <c r="F100" s="287"/>
      <c r="G100" s="287"/>
      <c r="H100" s="287"/>
      <c r="I100" s="287"/>
      <c r="J100" s="44" t="s">
        <v>139</v>
      </c>
      <c r="K100" s="45" t="s">
        <v>120</v>
      </c>
      <c r="L100" s="3" t="s">
        <v>2</v>
      </c>
      <c r="M100" s="68"/>
      <c r="N100" s="69"/>
      <c r="O100" s="70"/>
      <c r="P100" s="70"/>
    </row>
    <row r="101" spans="1:16" x14ac:dyDescent="0.3">
      <c r="A101" s="288" t="str">
        <f>A2</f>
        <v>Tiền phòng Tháng 09</v>
      </c>
      <c r="B101" s="290" t="str">
        <f>B2</f>
        <v>Tiền điện Tháng 08</v>
      </c>
      <c r="C101" s="291"/>
      <c r="D101" s="291"/>
      <c r="E101" s="292"/>
      <c r="F101" s="290" t="str">
        <f>F2</f>
        <v>Tiền nước Tháng 08</v>
      </c>
      <c r="G101" s="293"/>
      <c r="H101" s="293"/>
      <c r="I101" s="294"/>
      <c r="J101" s="295" t="str">
        <f>J2</f>
        <v>Thuê bao truyền hình cáp Tháng 08</v>
      </c>
      <c r="K101" s="297" t="str">
        <f>K2</f>
        <v>Số tiền phải đóng (đồng)</v>
      </c>
      <c r="L101" s="299"/>
      <c r="M101" s="46"/>
      <c r="N101" s="15"/>
      <c r="O101" s="15"/>
      <c r="P101" s="15"/>
    </row>
    <row r="102" spans="1:16" ht="59.25" x14ac:dyDescent="0.3">
      <c r="A102" s="289"/>
      <c r="B102" s="60" t="s">
        <v>13</v>
      </c>
      <c r="C102" s="60" t="s">
        <v>14</v>
      </c>
      <c r="D102" s="180" t="s">
        <v>15</v>
      </c>
      <c r="E102" s="179" t="s">
        <v>16</v>
      </c>
      <c r="F102" s="60" t="s">
        <v>13</v>
      </c>
      <c r="G102" s="60" t="s">
        <v>14</v>
      </c>
      <c r="H102" s="182" t="s">
        <v>17</v>
      </c>
      <c r="I102" s="178" t="s">
        <v>16</v>
      </c>
      <c r="J102" s="296"/>
      <c r="K102" s="298"/>
      <c r="L102" s="299"/>
      <c r="M102" s="46"/>
      <c r="N102" s="15"/>
      <c r="O102" s="15"/>
      <c r="P102" s="16"/>
    </row>
    <row r="103" spans="1:16" x14ac:dyDescent="0.3">
      <c r="A103" s="17">
        <v>1300000</v>
      </c>
      <c r="B103" s="18">
        <v>4372</v>
      </c>
      <c r="C103" s="187">
        <v>4372</v>
      </c>
      <c r="D103" s="19">
        <f>C103-B103</f>
        <v>0</v>
      </c>
      <c r="E103" s="48">
        <f>IF(D103&lt;=50,D103*$N$2,(D103-50)*$N$3+50*$N$2)</f>
        <v>0</v>
      </c>
      <c r="F103" s="18">
        <v>540</v>
      </c>
      <c r="G103" s="18">
        <v>540</v>
      </c>
      <c r="H103" s="21">
        <f>G103-F103</f>
        <v>0</v>
      </c>
      <c r="I103" s="22">
        <f>H103*$O$2</f>
        <v>0</v>
      </c>
      <c r="J103" s="22"/>
      <c r="K103" s="23">
        <f>A103+E103+I103+J103</f>
        <v>1300000</v>
      </c>
      <c r="L103" s="299"/>
      <c r="M103" s="24"/>
      <c r="N103" s="25"/>
      <c r="O103" s="26"/>
      <c r="P103" s="26"/>
    </row>
    <row r="104" spans="1:16" ht="20.25" thickBot="1" x14ac:dyDescent="0.35">
      <c r="A104" s="281" t="str">
        <f>A97</f>
        <v xml:space="preserve">C.YẾN: 090.1357.000 Lưu ý: Vui lòng thanh toán trước ngày 10/09/2018 tại địa chỉ nhà số 43A Nguyễn Văn Cự, P.Tân Tạo A, Q.Bình Tân </v>
      </c>
      <c r="B104" s="282"/>
      <c r="C104" s="282"/>
      <c r="D104" s="282"/>
      <c r="E104" s="282"/>
      <c r="F104" s="282"/>
      <c r="G104" s="282"/>
      <c r="H104" s="282"/>
      <c r="I104" s="282"/>
      <c r="J104" s="282"/>
      <c r="K104" s="282"/>
      <c r="L104" s="283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285" t="s">
        <v>49</v>
      </c>
      <c r="B107" s="286"/>
      <c r="C107" s="287" t="str">
        <f>C1</f>
        <v>TIỀN NHÀ TRỌ THÁNG 09/2018</v>
      </c>
      <c r="D107" s="287"/>
      <c r="E107" s="287"/>
      <c r="F107" s="287"/>
      <c r="G107" s="287"/>
      <c r="H107" s="287"/>
      <c r="I107" s="287"/>
      <c r="J107" s="44" t="s">
        <v>122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288" t="str">
        <f>A2</f>
        <v>Tiền phòng Tháng 09</v>
      </c>
      <c r="B108" s="290" t="str">
        <f>B2</f>
        <v>Tiền điện Tháng 08</v>
      </c>
      <c r="C108" s="291"/>
      <c r="D108" s="291"/>
      <c r="E108" s="292"/>
      <c r="F108" s="290" t="str">
        <f>F2</f>
        <v>Tiền nước Tháng 08</v>
      </c>
      <c r="G108" s="293"/>
      <c r="H108" s="293"/>
      <c r="I108" s="294"/>
      <c r="J108" s="295" t="str">
        <f>J2</f>
        <v>Thuê bao truyền hình cáp Tháng 08</v>
      </c>
      <c r="K108" s="297" t="str">
        <f>K2</f>
        <v>Số tiền phải đóng (đồng)</v>
      </c>
      <c r="L108" s="299"/>
      <c r="M108" s="14"/>
      <c r="N108" s="15"/>
      <c r="O108" s="15"/>
      <c r="P108" s="15"/>
    </row>
    <row r="109" spans="1:16" ht="59.25" x14ac:dyDescent="0.3">
      <c r="A109" s="289"/>
      <c r="B109" s="60" t="s">
        <v>13</v>
      </c>
      <c r="C109" s="60" t="s">
        <v>14</v>
      </c>
      <c r="D109" s="180" t="s">
        <v>15</v>
      </c>
      <c r="E109" s="179" t="s">
        <v>16</v>
      </c>
      <c r="F109" s="60" t="s">
        <v>13</v>
      </c>
      <c r="G109" s="60" t="s">
        <v>14</v>
      </c>
      <c r="H109" s="182" t="s">
        <v>17</v>
      </c>
      <c r="I109" s="178" t="s">
        <v>16</v>
      </c>
      <c r="J109" s="296"/>
      <c r="K109" s="298"/>
      <c r="L109" s="299"/>
      <c r="M109" s="14"/>
      <c r="N109" s="15"/>
      <c r="O109" s="15"/>
      <c r="P109" s="16"/>
    </row>
    <row r="110" spans="1:16" x14ac:dyDescent="0.3">
      <c r="A110" s="17">
        <v>1500000</v>
      </c>
      <c r="B110" s="187">
        <v>3020</v>
      </c>
      <c r="C110" s="18">
        <v>3141</v>
      </c>
      <c r="D110" s="19">
        <f>C110-B110</f>
        <v>121</v>
      </c>
      <c r="E110" s="48">
        <f>IF(D110&lt;=50,D110*$N$2,(D110-50)*$N$3+50*$N$2)</f>
        <v>363000</v>
      </c>
      <c r="F110" s="187">
        <v>209</v>
      </c>
      <c r="G110" s="18">
        <v>219</v>
      </c>
      <c r="H110" s="21">
        <f>G110-F110</f>
        <v>10</v>
      </c>
      <c r="I110" s="22">
        <f>H110*$O$2</f>
        <v>150000</v>
      </c>
      <c r="J110" s="22">
        <v>0</v>
      </c>
      <c r="K110" s="23">
        <f>A110+E110+I110+J110</f>
        <v>2013000</v>
      </c>
      <c r="L110" s="299"/>
      <c r="M110" s="24"/>
      <c r="N110" s="25"/>
      <c r="O110" s="26"/>
      <c r="P110" s="26"/>
    </row>
    <row r="111" spans="1:16" ht="20.25" thickBot="1" x14ac:dyDescent="0.35">
      <c r="A111" s="281" t="str">
        <f>A31</f>
        <v xml:space="preserve">C.YẾN: 090.1357.000 Lưu ý: Vui lòng thanh toán trước ngày 10/09/2018 tại địa chỉ nhà số 43A Nguyễn Văn Cự, P.Tân Tạo A, Q.Bình Tân </v>
      </c>
      <c r="B111" s="282"/>
      <c r="C111" s="282"/>
      <c r="D111" s="282"/>
      <c r="E111" s="282"/>
      <c r="F111" s="282"/>
      <c r="G111" s="282"/>
      <c r="H111" s="282"/>
      <c r="I111" s="282"/>
      <c r="J111" s="282"/>
      <c r="K111" s="282"/>
      <c r="L111" s="283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285" t="s">
        <v>50</v>
      </c>
      <c r="B114" s="286"/>
      <c r="C114" s="287" t="str">
        <f>C1</f>
        <v>TIỀN NHÀ TRỌ THÁNG 09/2018</v>
      </c>
      <c r="D114" s="287"/>
      <c r="E114" s="287"/>
      <c r="F114" s="287"/>
      <c r="G114" s="287"/>
      <c r="H114" s="287"/>
      <c r="I114" s="287"/>
      <c r="J114" s="44" t="s">
        <v>140</v>
      </c>
      <c r="K114" s="45" t="s">
        <v>120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288" t="str">
        <f>A2</f>
        <v>Tiền phòng Tháng 09</v>
      </c>
      <c r="B115" s="290" t="str">
        <f>B2</f>
        <v>Tiền điện Tháng 08</v>
      </c>
      <c r="C115" s="291"/>
      <c r="D115" s="291"/>
      <c r="E115" s="292"/>
      <c r="F115" s="290" t="str">
        <f>F2</f>
        <v>Tiền nước Tháng 08</v>
      </c>
      <c r="G115" s="293"/>
      <c r="H115" s="293"/>
      <c r="I115" s="294"/>
      <c r="J115" s="295" t="str">
        <f>J2</f>
        <v>Thuê bao truyền hình cáp Tháng 08</v>
      </c>
      <c r="K115" s="297" t="str">
        <f>K2</f>
        <v>Số tiền phải đóng (đồng)</v>
      </c>
      <c r="L115" s="299"/>
      <c r="M115" s="46"/>
      <c r="N115" s="15"/>
      <c r="O115" s="15"/>
      <c r="P115" s="15"/>
    </row>
    <row r="116" spans="1:16" ht="59.25" x14ac:dyDescent="0.3">
      <c r="A116" s="289"/>
      <c r="B116" s="60" t="s">
        <v>13</v>
      </c>
      <c r="C116" s="60" t="s">
        <v>14</v>
      </c>
      <c r="D116" s="180" t="s">
        <v>15</v>
      </c>
      <c r="E116" s="179" t="s">
        <v>16</v>
      </c>
      <c r="F116" s="60" t="s">
        <v>13</v>
      </c>
      <c r="G116" s="60" t="s">
        <v>14</v>
      </c>
      <c r="H116" s="182" t="s">
        <v>17</v>
      </c>
      <c r="I116" s="178" t="s">
        <v>16</v>
      </c>
      <c r="J116" s="296"/>
      <c r="K116" s="298"/>
      <c r="L116" s="299"/>
      <c r="M116" s="46"/>
      <c r="N116" s="15"/>
      <c r="O116" s="15"/>
      <c r="P116" s="16"/>
    </row>
    <row r="117" spans="1:16" x14ac:dyDescent="0.3">
      <c r="A117" s="17">
        <f>3000000</f>
        <v>3000000</v>
      </c>
      <c r="B117" s="187">
        <v>3380</v>
      </c>
      <c r="C117" s="18">
        <v>3701</v>
      </c>
      <c r="D117" s="19">
        <f>C117-B117</f>
        <v>321</v>
      </c>
      <c r="E117" s="20">
        <f>IF(D117&lt;=50,D117*$N$2,(D117-50)*$N$3+50*$N$2)</f>
        <v>963000</v>
      </c>
      <c r="F117" s="187">
        <v>978</v>
      </c>
      <c r="G117" s="18">
        <v>996</v>
      </c>
      <c r="H117" s="21">
        <f>G117-F117</f>
        <v>18</v>
      </c>
      <c r="I117" s="22">
        <f>H117*$O$4</f>
        <v>324000</v>
      </c>
      <c r="J117" s="22">
        <v>0</v>
      </c>
      <c r="K117" s="23">
        <f>(A117+E117+I117+J117)</f>
        <v>4287000</v>
      </c>
      <c r="L117" s="299"/>
      <c r="M117" s="24"/>
      <c r="N117" s="25"/>
      <c r="O117" s="26"/>
      <c r="P117" s="26"/>
    </row>
    <row r="118" spans="1:16" ht="20.25" thickBot="1" x14ac:dyDescent="0.35">
      <c r="A118" s="281" t="str">
        <f>A31</f>
        <v xml:space="preserve">C.YẾN: 090.1357.000 Lưu ý: Vui lòng thanh toán trước ngày 10/09/2018 tại địa chỉ nhà số 43A Nguyễn Văn Cự, P.Tân Tạo A, Q.Bình Tân </v>
      </c>
      <c r="B118" s="282"/>
      <c r="C118" s="282"/>
      <c r="D118" s="282"/>
      <c r="E118" s="282"/>
      <c r="F118" s="282"/>
      <c r="G118" s="282"/>
      <c r="H118" s="282"/>
      <c r="I118" s="282"/>
      <c r="J118" s="282"/>
      <c r="K118" s="282"/>
      <c r="L118" s="283"/>
      <c r="M118" s="127">
        <v>926</v>
      </c>
      <c r="N118" s="284">
        <v>955</v>
      </c>
      <c r="O118" s="284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285" t="s">
        <v>52</v>
      </c>
      <c r="B121" s="286"/>
      <c r="C121" s="287" t="str">
        <f>C1</f>
        <v>TIỀN NHÀ TRỌ THÁNG 09/2018</v>
      </c>
      <c r="D121" s="287"/>
      <c r="E121" s="287"/>
      <c r="F121" s="287"/>
      <c r="G121" s="287"/>
      <c r="H121" s="287"/>
      <c r="I121" s="287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288" t="str">
        <f>A2</f>
        <v>Tiền phòng Tháng 09</v>
      </c>
      <c r="B122" s="290" t="str">
        <f>B2</f>
        <v>Tiền điện Tháng 08</v>
      </c>
      <c r="C122" s="291"/>
      <c r="D122" s="291"/>
      <c r="E122" s="292"/>
      <c r="F122" s="290" t="str">
        <f>F2</f>
        <v>Tiền nước Tháng 08</v>
      </c>
      <c r="G122" s="293"/>
      <c r="H122" s="293"/>
      <c r="I122" s="294"/>
      <c r="J122" s="295" t="str">
        <f>J2</f>
        <v>Thuê bao truyền hình cáp Tháng 08</v>
      </c>
      <c r="K122" s="297" t="str">
        <f>K2</f>
        <v>Số tiền phải đóng (đồng)</v>
      </c>
      <c r="L122" s="299"/>
      <c r="M122" s="14"/>
      <c r="N122" s="15"/>
      <c r="O122" s="15"/>
      <c r="P122" s="15"/>
    </row>
    <row r="123" spans="1:16" ht="59.25" x14ac:dyDescent="0.3">
      <c r="A123" s="289"/>
      <c r="B123" s="60" t="s">
        <v>13</v>
      </c>
      <c r="C123" s="60" t="s">
        <v>14</v>
      </c>
      <c r="D123" s="180" t="s">
        <v>15</v>
      </c>
      <c r="E123" s="179" t="s">
        <v>16</v>
      </c>
      <c r="F123" s="60" t="s">
        <v>13</v>
      </c>
      <c r="G123" s="60" t="s">
        <v>14</v>
      </c>
      <c r="H123" s="182" t="s">
        <v>17</v>
      </c>
      <c r="I123" s="178" t="s">
        <v>16</v>
      </c>
      <c r="J123" s="296"/>
      <c r="K123" s="298"/>
      <c r="L123" s="299"/>
      <c r="M123" s="14"/>
      <c r="N123" s="15"/>
      <c r="O123" s="15"/>
      <c r="P123" s="16"/>
    </row>
    <row r="124" spans="1:16" x14ac:dyDescent="0.3">
      <c r="A124" s="17">
        <v>1200000</v>
      </c>
      <c r="B124" s="187">
        <v>2095</v>
      </c>
      <c r="C124" s="18">
        <v>2186</v>
      </c>
      <c r="D124" s="19">
        <f>C124-B124</f>
        <v>91</v>
      </c>
      <c r="E124" s="48">
        <f>IF(D124&lt;=50,D124*$N$2,(D124-50)*$N$3+50*$N$2)</f>
        <v>273000</v>
      </c>
      <c r="F124" s="187">
        <v>408</v>
      </c>
      <c r="G124" s="18">
        <v>413</v>
      </c>
      <c r="H124" s="21">
        <f>G124-F124</f>
        <v>5</v>
      </c>
      <c r="I124" s="22">
        <f>H124*$O$4</f>
        <v>90000</v>
      </c>
      <c r="J124" s="22">
        <v>30000</v>
      </c>
      <c r="K124" s="23">
        <f>A124+E124+I124+J124</f>
        <v>1593000</v>
      </c>
      <c r="L124" s="299"/>
      <c r="M124" s="24"/>
      <c r="N124" s="25"/>
      <c r="O124" s="26"/>
      <c r="P124" s="26"/>
    </row>
    <row r="125" spans="1:16" ht="20.25" thickBot="1" x14ac:dyDescent="0.35">
      <c r="A125" s="300" t="str">
        <f>A31</f>
        <v xml:space="preserve">C.YẾN: 090.1357.000 Lưu ý: Vui lòng thanh toán trước ngày 10/09/2018 tại địa chỉ nhà số 43A Nguyễn Văn Cự, P.Tân Tạo A, Q.Bình Tân </v>
      </c>
      <c r="B125" s="301"/>
      <c r="C125" s="301"/>
      <c r="D125" s="301"/>
      <c r="E125" s="301"/>
      <c r="F125" s="301"/>
      <c r="G125" s="301"/>
      <c r="H125" s="301"/>
      <c r="I125" s="301"/>
      <c r="J125" s="301"/>
      <c r="K125" s="301"/>
      <c r="L125" s="302"/>
      <c r="M125" s="27"/>
      <c r="N125" s="284"/>
      <c r="O125" s="284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285" t="s">
        <v>55</v>
      </c>
      <c r="B128" s="286"/>
      <c r="C128" s="287" t="str">
        <f>C1</f>
        <v>TIỀN NHÀ TRỌ THÁNG 09/2018</v>
      </c>
      <c r="D128" s="287"/>
      <c r="E128" s="287"/>
      <c r="F128" s="287"/>
      <c r="G128" s="287"/>
      <c r="H128" s="287"/>
      <c r="I128" s="287"/>
      <c r="J128" s="44" t="s">
        <v>149</v>
      </c>
      <c r="K128" s="164" t="s">
        <v>148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288" t="str">
        <f>A2</f>
        <v>Tiền phòng Tháng 09</v>
      </c>
      <c r="B129" s="290" t="str">
        <f>B2</f>
        <v>Tiền điện Tháng 08</v>
      </c>
      <c r="C129" s="291"/>
      <c r="D129" s="291"/>
      <c r="E129" s="292"/>
      <c r="F129" s="290" t="str">
        <f>F2</f>
        <v>Tiền nước Tháng 08</v>
      </c>
      <c r="G129" s="293"/>
      <c r="H129" s="293"/>
      <c r="I129" s="294"/>
      <c r="J129" s="295" t="str">
        <f>J2</f>
        <v>Thuê bao truyền hình cáp Tháng 08</v>
      </c>
      <c r="K129" s="297" t="str">
        <f>K2</f>
        <v>Số tiền phải đóng (đồng)</v>
      </c>
      <c r="L129" s="299"/>
      <c r="M129" s="46"/>
      <c r="N129" s="15"/>
      <c r="O129" s="15"/>
      <c r="P129" s="15"/>
    </row>
    <row r="130" spans="1:17" ht="59.25" x14ac:dyDescent="0.3">
      <c r="A130" s="289"/>
      <c r="B130" s="60" t="s">
        <v>13</v>
      </c>
      <c r="C130" s="60" t="s">
        <v>14</v>
      </c>
      <c r="D130" s="180" t="s">
        <v>15</v>
      </c>
      <c r="E130" s="179" t="s">
        <v>16</v>
      </c>
      <c r="F130" s="60" t="s">
        <v>13</v>
      </c>
      <c r="G130" s="60" t="s">
        <v>14</v>
      </c>
      <c r="H130" s="182" t="s">
        <v>17</v>
      </c>
      <c r="I130" s="178" t="s">
        <v>16</v>
      </c>
      <c r="J130" s="296"/>
      <c r="K130" s="298"/>
      <c r="L130" s="299"/>
      <c r="M130" s="46"/>
      <c r="N130" s="15"/>
      <c r="O130" s="15"/>
      <c r="P130" s="16"/>
    </row>
    <row r="131" spans="1:17" ht="19.899999999999999" customHeight="1" x14ac:dyDescent="0.3">
      <c r="A131" s="17">
        <f>A124</f>
        <v>1200000</v>
      </c>
      <c r="B131" s="187">
        <v>2686</v>
      </c>
      <c r="C131" s="18">
        <v>2738</v>
      </c>
      <c r="D131" s="19">
        <f>C131-B131</f>
        <v>52</v>
      </c>
      <c r="E131" s="48">
        <f>IF(D131&lt;=50,D131*$N$2,(D131-50)*$N$3+50*$N$2)</f>
        <v>156000</v>
      </c>
      <c r="F131" s="187">
        <v>559</v>
      </c>
      <c r="G131" s="18">
        <v>568</v>
      </c>
      <c r="H131" s="21">
        <f>G131-F131</f>
        <v>9</v>
      </c>
      <c r="I131" s="22">
        <f>H131*$O$4</f>
        <v>162000</v>
      </c>
      <c r="J131" s="22">
        <v>30000</v>
      </c>
      <c r="K131" s="23">
        <f>(A131+E131+I131+J131)</f>
        <v>1548000</v>
      </c>
      <c r="L131" s="299"/>
      <c r="M131" s="24"/>
      <c r="N131" s="25"/>
      <c r="O131" s="26"/>
      <c r="P131" s="26"/>
    </row>
    <row r="132" spans="1:17" ht="20.100000000000001" customHeight="1" thickBot="1" x14ac:dyDescent="0.35">
      <c r="A132" s="281" t="str">
        <f>A31</f>
        <v xml:space="preserve">C.YẾN: 090.1357.000 Lưu ý: Vui lòng thanh toán trước ngày 10/09/2018 tại địa chỉ nhà số 43A Nguyễn Văn Cự, P.Tân Tạo A, Q.Bình Tân </v>
      </c>
      <c r="B132" s="282"/>
      <c r="C132" s="282"/>
      <c r="D132" s="282"/>
      <c r="E132" s="282"/>
      <c r="F132" s="282"/>
      <c r="G132" s="282"/>
      <c r="H132" s="282"/>
      <c r="I132" s="282"/>
      <c r="J132" s="282"/>
      <c r="K132" s="282"/>
      <c r="L132" s="283"/>
      <c r="M132" s="127"/>
      <c r="N132" s="284"/>
      <c r="O132" s="284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176"/>
      <c r="O133" s="176"/>
    </row>
    <row r="134" spans="1:17" ht="30" customHeight="1" thickTop="1" x14ac:dyDescent="0.3">
      <c r="A134" s="285" t="s">
        <v>56</v>
      </c>
      <c r="B134" s="286"/>
      <c r="C134" s="287" t="str">
        <f>C1</f>
        <v>TIỀN NHÀ TRỌ THÁNG 09/2018</v>
      </c>
      <c r="D134" s="287"/>
      <c r="E134" s="287"/>
      <c r="F134" s="287"/>
      <c r="G134" s="287"/>
      <c r="H134" s="287"/>
      <c r="I134" s="287"/>
      <c r="J134" s="44" t="s">
        <v>150</v>
      </c>
      <c r="K134" s="45" t="s">
        <v>151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288" t="str">
        <f>A2</f>
        <v>Tiền phòng Tháng 09</v>
      </c>
      <c r="B135" s="290" t="str">
        <f>B2</f>
        <v>Tiền điện Tháng 08</v>
      </c>
      <c r="C135" s="291"/>
      <c r="D135" s="291"/>
      <c r="E135" s="292"/>
      <c r="F135" s="290" t="str">
        <f>F129</f>
        <v>Tiền nước Tháng 08</v>
      </c>
      <c r="G135" s="293"/>
      <c r="H135" s="293"/>
      <c r="I135" s="294"/>
      <c r="J135" s="295" t="str">
        <f>J2</f>
        <v>Thuê bao truyền hình cáp Tháng 08</v>
      </c>
      <c r="K135" s="297" t="str">
        <f>K2</f>
        <v>Số tiền phải đóng (đồng)</v>
      </c>
      <c r="L135" s="299"/>
      <c r="M135" s="14"/>
      <c r="N135" s="15"/>
      <c r="O135" s="15"/>
      <c r="P135" s="15"/>
    </row>
    <row r="136" spans="1:17" ht="39.950000000000003" customHeight="1" x14ac:dyDescent="0.3">
      <c r="A136" s="289"/>
      <c r="B136" s="60" t="s">
        <v>13</v>
      </c>
      <c r="C136" s="60" t="s">
        <v>14</v>
      </c>
      <c r="D136" s="180" t="s">
        <v>15</v>
      </c>
      <c r="E136" s="179" t="s">
        <v>16</v>
      </c>
      <c r="F136" s="60" t="s">
        <v>13</v>
      </c>
      <c r="G136" s="60" t="s">
        <v>14</v>
      </c>
      <c r="H136" s="182" t="s">
        <v>17</v>
      </c>
      <c r="I136" s="178" t="s">
        <v>16</v>
      </c>
      <c r="J136" s="296"/>
      <c r="K136" s="298"/>
      <c r="L136" s="299"/>
      <c r="M136" s="14"/>
      <c r="N136" s="15"/>
      <c r="O136" s="15"/>
      <c r="P136" s="16"/>
    </row>
    <row r="137" spans="1:17" ht="20.100000000000001" customHeight="1" x14ac:dyDescent="0.3">
      <c r="A137" s="17">
        <f>A131</f>
        <v>1200000</v>
      </c>
      <c r="B137" s="187">
        <v>4470</v>
      </c>
      <c r="C137" s="18">
        <v>4516</v>
      </c>
      <c r="D137" s="19">
        <f>C137-B137</f>
        <v>46</v>
      </c>
      <c r="E137" s="48">
        <f>IF(D137&lt;=50,D137*$N$2,(D137-50)*$N$3+50*$N$2)</f>
        <v>138000</v>
      </c>
      <c r="F137" s="187">
        <v>436</v>
      </c>
      <c r="G137" s="18">
        <v>453</v>
      </c>
      <c r="H137" s="21">
        <f>G137-F137</f>
        <v>17</v>
      </c>
      <c r="I137" s="22">
        <f>H137*$O$4</f>
        <v>306000</v>
      </c>
      <c r="J137" s="22">
        <v>0</v>
      </c>
      <c r="K137" s="23">
        <f>(A137+E137+I137+J137)</f>
        <v>1644000</v>
      </c>
      <c r="L137" s="299"/>
      <c r="M137" s="24"/>
      <c r="N137" s="25"/>
      <c r="O137" s="26"/>
      <c r="P137" s="26"/>
    </row>
    <row r="138" spans="1:17" ht="20.100000000000001" customHeight="1" thickBot="1" x14ac:dyDescent="0.35">
      <c r="A138" s="300" t="str">
        <f>A31</f>
        <v xml:space="preserve">C.YẾN: 090.1357.000 Lưu ý: Vui lòng thanh toán trước ngày 10/09/2018 tại địa chỉ nhà số 43A Nguyễn Văn Cự, P.Tân Tạo A, Q.Bình Tân </v>
      </c>
      <c r="B138" s="301"/>
      <c r="C138" s="301"/>
      <c r="D138" s="301"/>
      <c r="E138" s="301"/>
      <c r="F138" s="301"/>
      <c r="G138" s="301"/>
      <c r="H138" s="301"/>
      <c r="I138" s="301"/>
      <c r="J138" s="301"/>
      <c r="K138" s="301"/>
      <c r="L138" s="302"/>
      <c r="M138" s="130"/>
      <c r="N138" s="284"/>
      <c r="O138" s="284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285" t="s">
        <v>59</v>
      </c>
      <c r="B141" s="286"/>
      <c r="C141" s="287" t="str">
        <f>C1</f>
        <v>TIỀN NHÀ TRỌ THÁNG 09/2018</v>
      </c>
      <c r="D141" s="287"/>
      <c r="E141" s="287"/>
      <c r="F141" s="287"/>
      <c r="G141" s="287"/>
      <c r="H141" s="287"/>
      <c r="I141" s="287"/>
      <c r="J141" s="44" t="s">
        <v>128</v>
      </c>
      <c r="K141" s="45" t="s">
        <v>129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288" t="str">
        <f>A2</f>
        <v>Tiền phòng Tháng 09</v>
      </c>
      <c r="B142" s="290" t="str">
        <f>B2</f>
        <v>Tiền điện Tháng 08</v>
      </c>
      <c r="C142" s="291"/>
      <c r="D142" s="291"/>
      <c r="E142" s="292"/>
      <c r="F142" s="290" t="str">
        <f>F2</f>
        <v>Tiền nước Tháng 08</v>
      </c>
      <c r="G142" s="293"/>
      <c r="H142" s="293"/>
      <c r="I142" s="294"/>
      <c r="J142" s="295" t="str">
        <f>J2</f>
        <v>Thuê bao truyền hình cáp Tháng 08</v>
      </c>
      <c r="K142" s="297" t="str">
        <f>K2</f>
        <v>Số tiền phải đóng (đồng)</v>
      </c>
      <c r="L142" s="299"/>
      <c r="M142" s="14"/>
      <c r="N142" s="15"/>
      <c r="O142" s="15"/>
      <c r="P142" s="15"/>
    </row>
    <row r="143" spans="1:17" ht="39.950000000000003" customHeight="1" x14ac:dyDescent="0.3">
      <c r="A143" s="289"/>
      <c r="B143" s="60" t="s">
        <v>13</v>
      </c>
      <c r="C143" s="60" t="s">
        <v>14</v>
      </c>
      <c r="D143" s="180" t="s">
        <v>15</v>
      </c>
      <c r="E143" s="179" t="s">
        <v>16</v>
      </c>
      <c r="F143" s="60" t="s">
        <v>13</v>
      </c>
      <c r="G143" s="60" t="s">
        <v>14</v>
      </c>
      <c r="H143" s="182" t="s">
        <v>17</v>
      </c>
      <c r="I143" s="178" t="s">
        <v>16</v>
      </c>
      <c r="J143" s="296"/>
      <c r="K143" s="298"/>
      <c r="L143" s="299"/>
      <c r="M143" s="14"/>
      <c r="N143" s="15"/>
      <c r="O143" s="15"/>
      <c r="P143" s="16"/>
    </row>
    <row r="144" spans="1:17" ht="20.100000000000001" customHeight="1" x14ac:dyDescent="0.3">
      <c r="A144" s="17">
        <f>A137</f>
        <v>1200000</v>
      </c>
      <c r="B144" s="187">
        <v>6926</v>
      </c>
      <c r="C144" s="18">
        <v>6952</v>
      </c>
      <c r="D144" s="19">
        <f>C144-B144</f>
        <v>26</v>
      </c>
      <c r="E144" s="48">
        <f>IF(D144&lt;=50,D144*$N$2,(D144-50)*$N$3+50*$N$2)</f>
        <v>78000</v>
      </c>
      <c r="F144" s="187">
        <v>480</v>
      </c>
      <c r="G144" s="18">
        <v>487</v>
      </c>
      <c r="H144" s="21">
        <f>G144-F144</f>
        <v>7</v>
      </c>
      <c r="I144" s="22">
        <f>H144*$O$4</f>
        <v>126000</v>
      </c>
      <c r="J144" s="22">
        <v>0</v>
      </c>
      <c r="K144" s="23">
        <f>A144+E144+I144+J144</f>
        <v>1404000</v>
      </c>
      <c r="L144" s="299"/>
      <c r="M144" s="24"/>
      <c r="N144" s="25"/>
      <c r="O144" s="26"/>
      <c r="P144" s="26"/>
    </row>
    <row r="145" spans="1:17" ht="20.100000000000001" customHeight="1" thickBot="1" x14ac:dyDescent="0.35">
      <c r="A145" s="281" t="s">
        <v>97</v>
      </c>
      <c r="B145" s="282"/>
      <c r="C145" s="282"/>
      <c r="D145" s="282"/>
      <c r="E145" s="282"/>
      <c r="F145" s="282"/>
      <c r="G145" s="282"/>
      <c r="H145" s="282"/>
      <c r="I145" s="282"/>
      <c r="J145" s="282"/>
      <c r="K145" s="282"/>
      <c r="L145" s="283"/>
      <c r="M145" s="27"/>
      <c r="N145" s="284"/>
      <c r="O145" s="284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285" t="s">
        <v>60</v>
      </c>
      <c r="B148" s="286"/>
      <c r="C148" s="287" t="str">
        <f>C1</f>
        <v>TIỀN NHÀ TRỌ THÁNG 09/2018</v>
      </c>
      <c r="D148" s="287"/>
      <c r="E148" s="287"/>
      <c r="F148" s="287"/>
      <c r="G148" s="287"/>
      <c r="H148" s="287"/>
      <c r="I148" s="287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288" t="str">
        <f>A2</f>
        <v>Tiền phòng Tháng 09</v>
      </c>
      <c r="B149" s="290" t="str">
        <f>B2</f>
        <v>Tiền điện Tháng 08</v>
      </c>
      <c r="C149" s="291"/>
      <c r="D149" s="291"/>
      <c r="E149" s="292"/>
      <c r="F149" s="290" t="str">
        <f>F2</f>
        <v>Tiền nước Tháng 08</v>
      </c>
      <c r="G149" s="293"/>
      <c r="H149" s="293"/>
      <c r="I149" s="294"/>
      <c r="J149" s="295" t="str">
        <f>J2</f>
        <v>Thuê bao truyền hình cáp Tháng 08</v>
      </c>
      <c r="K149" s="297" t="str">
        <f>K2</f>
        <v>Số tiền phải đóng (đồng)</v>
      </c>
      <c r="L149" s="299"/>
      <c r="M149" s="46"/>
      <c r="N149" s="15"/>
      <c r="O149" s="15"/>
      <c r="P149" s="15"/>
    </row>
    <row r="150" spans="1:17" ht="39.950000000000003" customHeight="1" x14ac:dyDescent="0.3">
      <c r="A150" s="289"/>
      <c r="B150" s="60" t="s">
        <v>13</v>
      </c>
      <c r="C150" s="60" t="s">
        <v>14</v>
      </c>
      <c r="D150" s="180" t="s">
        <v>15</v>
      </c>
      <c r="E150" s="179" t="s">
        <v>16</v>
      </c>
      <c r="F150" s="60" t="s">
        <v>13</v>
      </c>
      <c r="G150" s="60" t="s">
        <v>14</v>
      </c>
      <c r="H150" s="182" t="s">
        <v>17</v>
      </c>
      <c r="I150" s="178" t="s">
        <v>16</v>
      </c>
      <c r="J150" s="296"/>
      <c r="K150" s="298"/>
      <c r="L150" s="299"/>
      <c r="M150" s="46"/>
      <c r="N150" s="15"/>
      <c r="O150" s="15"/>
      <c r="P150" s="16"/>
    </row>
    <row r="151" spans="1:17" ht="20.100000000000001" customHeight="1" x14ac:dyDescent="0.3">
      <c r="A151" s="17">
        <f>A144</f>
        <v>1200000</v>
      </c>
      <c r="B151" s="187">
        <v>3310</v>
      </c>
      <c r="C151" s="18">
        <v>3357</v>
      </c>
      <c r="D151" s="19">
        <f>C151-B151</f>
        <v>47</v>
      </c>
      <c r="E151" s="48">
        <f>IF(D151&lt;=50,D151*$N$2,(D151-50)*$N$3+50*$N$2)</f>
        <v>141000</v>
      </c>
      <c r="F151" s="187">
        <v>214</v>
      </c>
      <c r="G151" s="18">
        <v>216</v>
      </c>
      <c r="H151" s="21">
        <f>G151-F151</f>
        <v>2</v>
      </c>
      <c r="I151" s="22">
        <f>H151*$O$4</f>
        <v>36000</v>
      </c>
      <c r="J151" s="22">
        <v>30000</v>
      </c>
      <c r="K151" s="23">
        <f>A151+E151+I151+J151</f>
        <v>1407000</v>
      </c>
      <c r="L151" s="299"/>
      <c r="M151" s="24"/>
      <c r="N151" s="25"/>
      <c r="O151" s="26"/>
      <c r="P151" s="26"/>
    </row>
    <row r="152" spans="1:17" ht="20.100000000000001" customHeight="1" thickBot="1" x14ac:dyDescent="0.35">
      <c r="A152" s="281" t="str">
        <f>A31</f>
        <v xml:space="preserve">C.YẾN: 090.1357.000 Lưu ý: Vui lòng thanh toán trước ngày 10/09/2018 tại địa chỉ nhà số 43A Nguyễn Văn Cự, P.Tân Tạo A, Q.Bình Tân </v>
      </c>
      <c r="B152" s="282"/>
      <c r="C152" s="282"/>
      <c r="D152" s="282"/>
      <c r="E152" s="282"/>
      <c r="F152" s="282"/>
      <c r="G152" s="282"/>
      <c r="H152" s="282"/>
      <c r="I152" s="282"/>
      <c r="J152" s="282"/>
      <c r="K152" s="282"/>
      <c r="L152" s="283"/>
      <c r="M152" s="127"/>
      <c r="N152" s="284"/>
      <c r="O152" s="284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285" t="s">
        <v>63</v>
      </c>
      <c r="B155" s="286"/>
      <c r="C155" s="287" t="str">
        <f>C1</f>
        <v>TIỀN NHÀ TRỌ THÁNG 09/2018</v>
      </c>
      <c r="D155" s="287"/>
      <c r="E155" s="287"/>
      <c r="F155" s="287"/>
      <c r="G155" s="287"/>
      <c r="H155" s="287"/>
      <c r="I155" s="287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288" t="str">
        <f>A2</f>
        <v>Tiền phòng Tháng 09</v>
      </c>
      <c r="B156" s="290" t="str">
        <f>B2</f>
        <v>Tiền điện Tháng 08</v>
      </c>
      <c r="C156" s="291"/>
      <c r="D156" s="291"/>
      <c r="E156" s="292"/>
      <c r="F156" s="290" t="str">
        <f>F2</f>
        <v>Tiền nước Tháng 08</v>
      </c>
      <c r="G156" s="293"/>
      <c r="H156" s="293"/>
      <c r="I156" s="294"/>
      <c r="J156" s="295" t="str">
        <f>J2</f>
        <v>Thuê bao truyền hình cáp Tháng 08</v>
      </c>
      <c r="K156" s="297" t="str">
        <f>K2</f>
        <v>Số tiền phải đóng (đồng)</v>
      </c>
      <c r="L156" s="299"/>
      <c r="M156" s="14"/>
      <c r="N156" s="15"/>
      <c r="O156" s="15"/>
      <c r="P156" s="15"/>
    </row>
    <row r="157" spans="1:17" ht="39.950000000000003" customHeight="1" x14ac:dyDescent="0.3">
      <c r="A157" s="289"/>
      <c r="B157" s="60" t="s">
        <v>13</v>
      </c>
      <c r="C157" s="60" t="s">
        <v>14</v>
      </c>
      <c r="D157" s="180" t="s">
        <v>15</v>
      </c>
      <c r="E157" s="179" t="s">
        <v>16</v>
      </c>
      <c r="F157" s="60" t="s">
        <v>13</v>
      </c>
      <c r="G157" s="60" t="s">
        <v>14</v>
      </c>
      <c r="H157" s="182" t="s">
        <v>17</v>
      </c>
      <c r="I157" s="178" t="s">
        <v>16</v>
      </c>
      <c r="J157" s="296"/>
      <c r="K157" s="298"/>
      <c r="L157" s="299"/>
      <c r="M157" s="14"/>
      <c r="N157" s="15"/>
      <c r="O157" s="15"/>
      <c r="P157" s="16"/>
    </row>
    <row r="158" spans="1:17" ht="20.100000000000001" customHeight="1" x14ac:dyDescent="0.3">
      <c r="A158" s="17">
        <f>A124</f>
        <v>1200000</v>
      </c>
      <c r="B158" s="187">
        <v>860</v>
      </c>
      <c r="C158" s="18">
        <v>921</v>
      </c>
      <c r="D158" s="19">
        <f>C158-B158</f>
        <v>61</v>
      </c>
      <c r="E158" s="48">
        <f>IF(D158&lt;=50,D158*$N$2,(D158-50)*$N$3+50*$N$2)</f>
        <v>183000</v>
      </c>
      <c r="F158" s="187">
        <v>546</v>
      </c>
      <c r="G158" s="18">
        <v>558</v>
      </c>
      <c r="H158" s="21">
        <f>G158-F158</f>
        <v>12</v>
      </c>
      <c r="I158" s="22">
        <f>H158*$O$4</f>
        <v>216000</v>
      </c>
      <c r="J158" s="22">
        <f>30000</f>
        <v>30000</v>
      </c>
      <c r="K158" s="23">
        <f>A158+[1]T3!E155+I158+J158</f>
        <v>1623000</v>
      </c>
      <c r="L158" s="299"/>
      <c r="M158" s="24"/>
      <c r="N158" s="25"/>
      <c r="O158" s="26"/>
      <c r="P158" s="26"/>
    </row>
    <row r="159" spans="1:17" ht="20.100000000000001" customHeight="1" thickBot="1" x14ac:dyDescent="0.35">
      <c r="A159" s="281" t="str">
        <f>A31</f>
        <v xml:space="preserve">C.YẾN: 090.1357.000 Lưu ý: Vui lòng thanh toán trước ngày 10/09/2018 tại địa chỉ nhà số 43A Nguyễn Văn Cự, P.Tân Tạo A, Q.Bình Tân </v>
      </c>
      <c r="B159" s="282"/>
      <c r="C159" s="282"/>
      <c r="D159" s="282"/>
      <c r="E159" s="282"/>
      <c r="F159" s="282"/>
      <c r="G159" s="282"/>
      <c r="H159" s="282"/>
      <c r="I159" s="282"/>
      <c r="J159" s="282"/>
      <c r="K159" s="282"/>
      <c r="L159" s="283"/>
      <c r="M159" s="27"/>
      <c r="N159" s="284"/>
      <c r="O159" s="284"/>
    </row>
    <row r="160" spans="1:17" ht="46.5" customHeight="1" thickTop="1" thickBot="1" x14ac:dyDescent="0.35">
      <c r="A160" s="8"/>
      <c r="B160" s="78"/>
      <c r="C160" s="78"/>
      <c r="D160" s="78"/>
      <c r="K160" s="33"/>
      <c r="M160" s="3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265" t="s">
        <v>65</v>
      </c>
      <c r="B162" s="266"/>
      <c r="C162" s="266"/>
      <c r="D162" s="267"/>
      <c r="E162" s="268" t="s">
        <v>66</v>
      </c>
      <c r="F162" s="241" t="s">
        <v>67</v>
      </c>
      <c r="G162" s="280"/>
      <c r="H162" s="280"/>
      <c r="I162" s="280"/>
      <c r="J162" s="241" t="s">
        <v>68</v>
      </c>
      <c r="K162" s="241" t="s">
        <v>69</v>
      </c>
      <c r="L162" s="241" t="s">
        <v>70</v>
      </c>
      <c r="M162" s="80"/>
    </row>
    <row r="163" spans="1:14" ht="42" customHeight="1" x14ac:dyDescent="0.3">
      <c r="A163" s="81" t="s">
        <v>13</v>
      </c>
      <c r="B163" s="180" t="s">
        <v>14</v>
      </c>
      <c r="C163" s="180" t="s">
        <v>15</v>
      </c>
      <c r="D163" s="82" t="s">
        <v>16</v>
      </c>
      <c r="E163" s="279"/>
      <c r="F163" s="180" t="s">
        <v>13</v>
      </c>
      <c r="G163" s="180" t="s">
        <v>14</v>
      </c>
      <c r="H163" s="182" t="s">
        <v>17</v>
      </c>
      <c r="I163" s="177" t="s">
        <v>16</v>
      </c>
      <c r="J163" s="242"/>
      <c r="K163" s="242"/>
      <c r="L163" s="242"/>
      <c r="M163" s="84"/>
    </row>
    <row r="164" spans="1:14" x14ac:dyDescent="0.3">
      <c r="A164" s="273">
        <f>B4+B11+B18+B25+B30+B37+B44+B51</f>
        <v>17718</v>
      </c>
      <c r="B164" s="273">
        <f>C4+C11+C18+C25+C30+C37+C44+C51</f>
        <v>18829</v>
      </c>
      <c r="C164" s="247">
        <f>B164-A164</f>
        <v>1111</v>
      </c>
      <c r="D164" s="275">
        <f>E4+E11+E18+E25+E30+E37+E44+E51</f>
        <v>2904000</v>
      </c>
      <c r="E164" s="273">
        <f>J4+J11+J18+J25+J30+J37+J44+J51</f>
        <v>60000</v>
      </c>
      <c r="F164" s="180">
        <f>F4+F11+F18+F25+F30+F37+F44+F51</f>
        <v>4792</v>
      </c>
      <c r="G164" s="180">
        <f>+G4+G11+G18+G25+G30+G37+G44+G51</f>
        <v>4866</v>
      </c>
      <c r="H164" s="182">
        <f>G164-F164</f>
        <v>74</v>
      </c>
      <c r="I164" s="85">
        <f>I4+I11+I18+I25+I30+I37+I44+I51</f>
        <v>1005000</v>
      </c>
      <c r="J164" s="5">
        <v>2021182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274"/>
      <c r="B165" s="274"/>
      <c r="C165" s="249"/>
      <c r="D165" s="276"/>
      <c r="E165" s="274"/>
      <c r="F165" s="237" t="s">
        <v>71</v>
      </c>
      <c r="G165" s="237"/>
      <c r="H165" s="237"/>
      <c r="I165" s="237"/>
      <c r="J165" s="86">
        <f>D164-J164</f>
        <v>882818</v>
      </c>
      <c r="K165" s="86"/>
      <c r="L165" s="87">
        <f>I164-L164</f>
        <v>444000</v>
      </c>
      <c r="N165" s="8"/>
    </row>
    <row r="166" spans="1:14" ht="21" thickTop="1" thickBot="1" x14ac:dyDescent="0.35">
      <c r="A166" s="190">
        <v>29687</v>
      </c>
      <c r="B166" s="88">
        <v>30888</v>
      </c>
      <c r="C166" s="88">
        <f>B166-A166</f>
        <v>1201</v>
      </c>
      <c r="D166" s="89"/>
      <c r="F166" s="188">
        <v>2021</v>
      </c>
      <c r="G166" s="29">
        <v>2129</v>
      </c>
      <c r="H166" s="52">
        <f>G166-F166</f>
        <v>108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265" t="s">
        <v>65</v>
      </c>
      <c r="B168" s="266"/>
      <c r="C168" s="266"/>
      <c r="D168" s="267"/>
      <c r="E168" s="268" t="s">
        <v>66</v>
      </c>
      <c r="F168" s="241" t="s">
        <v>67</v>
      </c>
      <c r="G168" s="280"/>
      <c r="H168" s="280"/>
      <c r="I168" s="280"/>
      <c r="J168" s="241" t="s">
        <v>68</v>
      </c>
      <c r="K168" s="241" t="s">
        <v>69</v>
      </c>
      <c r="L168" s="241" t="s">
        <v>70</v>
      </c>
      <c r="M168" s="90"/>
      <c r="N168" s="8"/>
    </row>
    <row r="169" spans="1:14" ht="59.25" x14ac:dyDescent="0.3">
      <c r="A169" s="81" t="s">
        <v>13</v>
      </c>
      <c r="B169" s="180" t="s">
        <v>14</v>
      </c>
      <c r="C169" s="180" t="s">
        <v>15</v>
      </c>
      <c r="D169" s="82" t="s">
        <v>16</v>
      </c>
      <c r="E169" s="279"/>
      <c r="F169" s="180" t="s">
        <v>13</v>
      </c>
      <c r="G169" s="180" t="s">
        <v>14</v>
      </c>
      <c r="H169" s="182" t="s">
        <v>17</v>
      </c>
      <c r="I169" s="177" t="s">
        <v>16</v>
      </c>
      <c r="J169" s="242"/>
      <c r="K169" s="242"/>
      <c r="L169" s="242"/>
      <c r="M169" s="90"/>
      <c r="N169" s="8"/>
    </row>
    <row r="170" spans="1:14" x14ac:dyDescent="0.3">
      <c r="A170" s="271">
        <f>+B56+B63+B70+B77+B82+B89+B96+B103+B110</f>
        <v>61104</v>
      </c>
      <c r="B170" s="273">
        <f>+C56+C63+C70+C77+C82+C89+C96+C103+C110</f>
        <v>61888</v>
      </c>
      <c r="C170" s="247">
        <f>B170-A170</f>
        <v>784</v>
      </c>
      <c r="D170" s="275">
        <f>E56+E63+E70+E77+E82+E89+E96+E103+E110</f>
        <v>2352000</v>
      </c>
      <c r="E170" s="273">
        <f>+J56+J63+J70+J77+J82+J89+J96+J103+J110</f>
        <v>60000</v>
      </c>
      <c r="F170" s="180">
        <f>F56+F63+F70+F77+F82+F89+F96+F103+F110</f>
        <v>4886</v>
      </c>
      <c r="G170" s="180">
        <f>G56+G63+G70+G77+G82+G96+G103+G110+G89</f>
        <v>4936</v>
      </c>
      <c r="H170" s="182">
        <f>G170-F170</f>
        <v>50</v>
      </c>
      <c r="I170" s="85">
        <v>561000</v>
      </c>
      <c r="J170" s="5">
        <v>2173939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272"/>
      <c r="B171" s="274"/>
      <c r="C171" s="249"/>
      <c r="D171" s="276"/>
      <c r="E171" s="274"/>
      <c r="F171" s="237" t="s">
        <v>71</v>
      </c>
      <c r="G171" s="237"/>
      <c r="H171" s="237"/>
      <c r="I171" s="237"/>
      <c r="J171" s="86">
        <f>D170-J170</f>
        <v>178061</v>
      </c>
      <c r="K171" s="86"/>
      <c r="L171" s="87">
        <f>I170-L170</f>
        <v>213000</v>
      </c>
      <c r="N171" s="8"/>
    </row>
    <row r="172" spans="1:14" ht="21" thickTop="1" thickBot="1" x14ac:dyDescent="0.35">
      <c r="A172" s="191">
        <v>36284</v>
      </c>
      <c r="B172" s="91">
        <v>37312</v>
      </c>
      <c r="C172" s="88">
        <f>B172-A172</f>
        <v>1028</v>
      </c>
      <c r="D172" s="137"/>
      <c r="F172" s="188">
        <v>1838</v>
      </c>
      <c r="G172" s="29">
        <v>1886</v>
      </c>
      <c r="H172" s="52">
        <f>G172-F172</f>
        <v>48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265" t="s">
        <v>65</v>
      </c>
      <c r="B174" s="266"/>
      <c r="C174" s="266"/>
      <c r="D174" s="267"/>
      <c r="E174" s="268" t="s">
        <v>66</v>
      </c>
      <c r="F174" s="241" t="s">
        <v>67</v>
      </c>
      <c r="G174" s="280"/>
      <c r="H174" s="280"/>
      <c r="I174" s="280"/>
      <c r="J174" s="241" t="s">
        <v>68</v>
      </c>
      <c r="K174" s="241" t="s">
        <v>69</v>
      </c>
      <c r="L174" s="241" t="s">
        <v>70</v>
      </c>
      <c r="N174" s="8"/>
    </row>
    <row r="175" spans="1:14" ht="59.25" x14ac:dyDescent="0.3">
      <c r="A175" s="81" t="s">
        <v>13</v>
      </c>
      <c r="B175" s="180" t="s">
        <v>14</v>
      </c>
      <c r="C175" s="180" t="s">
        <v>15</v>
      </c>
      <c r="D175" s="82" t="s">
        <v>16</v>
      </c>
      <c r="E175" s="279"/>
      <c r="F175" s="180" t="s">
        <v>13</v>
      </c>
      <c r="G175" s="180" t="s">
        <v>14</v>
      </c>
      <c r="H175" s="182" t="s">
        <v>17</v>
      </c>
      <c r="I175" s="177" t="s">
        <v>16</v>
      </c>
      <c r="J175" s="242"/>
      <c r="K175" s="242"/>
      <c r="L175" s="242"/>
      <c r="N175" s="8"/>
    </row>
    <row r="176" spans="1:14" x14ac:dyDescent="0.3">
      <c r="A176" s="271">
        <f>+B117+B124+B131+B137+B144+B151+B158</f>
        <v>23727</v>
      </c>
      <c r="B176" s="273">
        <f>+C117+C124+C131+C137+C144+C151+C158</f>
        <v>24371</v>
      </c>
      <c r="C176" s="247">
        <f>B176-A176</f>
        <v>644</v>
      </c>
      <c r="D176" s="275">
        <f>E117+E124+E131+E137+E144+E151+E158</f>
        <v>1932000</v>
      </c>
      <c r="E176" s="273">
        <f>J117+J124+J131+J137+J144+J151+J158</f>
        <v>120000</v>
      </c>
      <c r="F176" s="180">
        <f>F117+F124+F131+F137+F144+F151+F158</f>
        <v>3621</v>
      </c>
      <c r="G176" s="180">
        <f>G117+G124+G131+G137+G144+G151+G158</f>
        <v>3691</v>
      </c>
      <c r="H176" s="182">
        <f>G176-F176</f>
        <v>70</v>
      </c>
      <c r="I176" s="85">
        <f>I117+I124+I131+I137+I144+I151+I158</f>
        <v>1260000</v>
      </c>
      <c r="J176" s="5">
        <v>1249153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272"/>
      <c r="B177" s="274"/>
      <c r="C177" s="249"/>
      <c r="D177" s="276"/>
      <c r="E177" s="274"/>
      <c r="F177" s="277" t="s">
        <v>71</v>
      </c>
      <c r="G177" s="278"/>
      <c r="H177" s="278"/>
      <c r="I177" s="95">
        <f>I176-L177</f>
        <v>311000</v>
      </c>
      <c r="J177" s="86">
        <f>D176-J176</f>
        <v>682847</v>
      </c>
      <c r="K177" s="86"/>
      <c r="L177" s="87">
        <f>I176-L176</f>
        <v>949000</v>
      </c>
      <c r="N177" s="8"/>
    </row>
    <row r="178" spans="1:15" ht="21" thickTop="1" thickBot="1" x14ac:dyDescent="0.35">
      <c r="A178" s="88">
        <v>18657</v>
      </c>
      <c r="B178" s="88">
        <v>19323</v>
      </c>
      <c r="C178" s="88">
        <f>B178-A178</f>
        <v>666</v>
      </c>
      <c r="D178" s="89"/>
      <c r="E178" s="96"/>
      <c r="F178" s="188">
        <v>651</v>
      </c>
      <c r="G178" s="29">
        <v>119</v>
      </c>
      <c r="H178" s="97">
        <f>G178-F178</f>
        <v>-532</v>
      </c>
      <c r="I178" s="98"/>
      <c r="N178" s="8"/>
    </row>
    <row r="179" spans="1:15" ht="20.25" thickTop="1" thickBot="1" x14ac:dyDescent="0.35">
      <c r="A179" s="263" t="s">
        <v>74</v>
      </c>
      <c r="B179" s="264"/>
      <c r="C179" s="78"/>
      <c r="D179" s="78"/>
      <c r="N179" s="8"/>
    </row>
    <row r="180" spans="1:15" ht="19.5" thickTop="1" x14ac:dyDescent="0.3">
      <c r="A180" s="265" t="s">
        <v>65</v>
      </c>
      <c r="B180" s="266"/>
      <c r="C180" s="266"/>
      <c r="D180" s="267"/>
      <c r="E180" s="268" t="s">
        <v>66</v>
      </c>
      <c r="F180" s="241" t="s">
        <v>67</v>
      </c>
      <c r="G180" s="241"/>
      <c r="H180" s="241"/>
      <c r="I180" s="241"/>
      <c r="J180" s="241" t="s">
        <v>68</v>
      </c>
      <c r="K180" s="241" t="s">
        <v>69</v>
      </c>
      <c r="L180" s="241" t="s">
        <v>75</v>
      </c>
      <c r="M180" s="243" t="s">
        <v>76</v>
      </c>
    </row>
    <row r="181" spans="1:15" ht="59.25" x14ac:dyDescent="0.3">
      <c r="A181" s="81" t="s">
        <v>13</v>
      </c>
      <c r="B181" s="180" t="s">
        <v>14</v>
      </c>
      <c r="C181" s="180" t="s">
        <v>15</v>
      </c>
      <c r="D181" s="82" t="s">
        <v>16</v>
      </c>
      <c r="E181" s="269"/>
      <c r="F181" s="180" t="s">
        <v>13</v>
      </c>
      <c r="G181" s="180" t="s">
        <v>14</v>
      </c>
      <c r="H181" s="182" t="s">
        <v>17</v>
      </c>
      <c r="I181" s="177" t="s">
        <v>16</v>
      </c>
      <c r="J181" s="270"/>
      <c r="K181" s="270"/>
      <c r="L181" s="242"/>
      <c r="M181" s="243"/>
      <c r="N181" s="37">
        <f>J182+L182</f>
        <v>6664274</v>
      </c>
      <c r="O181" s="99">
        <f>N181+N183</f>
        <v>6664274</v>
      </c>
    </row>
    <row r="182" spans="1:15" ht="20.25" thickBot="1" x14ac:dyDescent="0.4">
      <c r="A182" s="244">
        <f>A164+A170+A176</f>
        <v>102549</v>
      </c>
      <c r="B182" s="247">
        <f>B164+B170+B176</f>
        <v>105088</v>
      </c>
      <c r="C182" s="247">
        <f>B182-A182</f>
        <v>2539</v>
      </c>
      <c r="D182" s="250">
        <f>D164+D170+D176</f>
        <v>7188000</v>
      </c>
      <c r="E182" s="253">
        <f>E164+E170+E176</f>
        <v>240000</v>
      </c>
      <c r="F182" s="100">
        <f>F164+F170+F176</f>
        <v>13299</v>
      </c>
      <c r="G182" s="100">
        <f>G164+G170+G176</f>
        <v>13493</v>
      </c>
      <c r="H182" s="182">
        <f>G182-F182</f>
        <v>194</v>
      </c>
      <c r="I182" s="101">
        <f>I164+I170+I176</f>
        <v>2826000</v>
      </c>
      <c r="J182" s="181">
        <f>J164+J170+J176</f>
        <v>5444274</v>
      </c>
      <c r="K182" s="181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245"/>
      <c r="B183" s="248"/>
      <c r="C183" s="248"/>
      <c r="D183" s="251"/>
      <c r="E183" s="254"/>
      <c r="F183" s="256" t="s">
        <v>71</v>
      </c>
      <c r="G183" s="257"/>
      <c r="H183" s="257"/>
      <c r="I183" s="257"/>
      <c r="J183" s="106">
        <f>D182-J182</f>
        <v>1743726</v>
      </c>
      <c r="K183" s="106">
        <f>E182-K182</f>
        <v>240000</v>
      </c>
      <c r="L183" s="107">
        <f>I182-L182</f>
        <v>1606000</v>
      </c>
      <c r="M183" s="104" t="s">
        <v>78</v>
      </c>
      <c r="N183" s="105"/>
    </row>
    <row r="184" spans="1:15" ht="19.5" x14ac:dyDescent="0.35">
      <c r="A184" s="245"/>
      <c r="B184" s="248"/>
      <c r="C184" s="248"/>
      <c r="D184" s="251"/>
      <c r="E184" s="254"/>
      <c r="F184" s="258" t="s">
        <v>79</v>
      </c>
      <c r="G184" s="259"/>
      <c r="H184" s="259"/>
      <c r="I184" s="259"/>
      <c r="J184" s="260">
        <f>A4+A11+A18+A25+A30+A37+A44+A51+A56+A63+A70+A77+A82+A89+A96+A103+A110+A117+A124+A131+A137+A144+A151+A158</f>
        <v>30600000</v>
      </c>
      <c r="K184" s="261"/>
      <c r="L184" s="262"/>
      <c r="M184" s="104"/>
      <c r="N184" s="105"/>
    </row>
    <row r="185" spans="1:15" ht="20.25" thickBot="1" x14ac:dyDescent="0.4">
      <c r="A185" s="246"/>
      <c r="B185" s="249"/>
      <c r="C185" s="249"/>
      <c r="D185" s="252"/>
      <c r="E185" s="255"/>
      <c r="F185" s="236" t="s">
        <v>80</v>
      </c>
      <c r="G185" s="237"/>
      <c r="H185" s="237"/>
      <c r="I185" s="237"/>
      <c r="J185" s="238">
        <f>I182+J183+K183+J184+L183</f>
        <v>37015726</v>
      </c>
      <c r="K185" s="239"/>
      <c r="L185" s="240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88">
        <f>B178+B172+B166</f>
        <v>87523</v>
      </c>
      <c r="C186" s="88">
        <f>B186-(B176+B170+B164)</f>
        <v>-17565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9015726</v>
      </c>
      <c r="M186" s="104"/>
      <c r="N186" s="105"/>
    </row>
    <row r="187" spans="1:15" ht="39" customHeight="1" x14ac:dyDescent="0.3">
      <c r="A187" s="113" t="s">
        <v>83</v>
      </c>
      <c r="B187" s="114">
        <f>J182/L182</f>
        <v>4.4625196721311475</v>
      </c>
      <c r="C187" s="115" t="s">
        <v>84</v>
      </c>
      <c r="D187" s="115"/>
      <c r="K187" s="108" t="s">
        <v>85</v>
      </c>
      <c r="L187" s="116">
        <f>J185-N187</f>
        <v>9015726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2539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</mergeCells>
  <pageMargins left="0" right="0" top="0.25" bottom="0.25" header="0" footer="0"/>
  <pageSetup scale="8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89"/>
  <sheetViews>
    <sheetView zoomScale="75" zoomScaleNormal="100" zoomScaleSheetLayoutView="91" zoomScalePageLayoutView="75" workbookViewId="0">
      <selection activeCell="F17" sqref="F17"/>
    </sheetView>
  </sheetViews>
  <sheetFormatPr defaultColWidth="8.85546875" defaultRowHeight="18.75" x14ac:dyDescent="0.3"/>
  <cols>
    <col min="1" max="1" width="15.140625" style="28" customWidth="1"/>
    <col min="2" max="2" width="13.5703125" style="29" customWidth="1"/>
    <col min="3" max="4" width="12.7109375" style="29" customWidth="1"/>
    <col min="5" max="5" width="12.28515625" style="51" customWidth="1"/>
    <col min="6" max="7" width="9.7109375" style="29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9.4257812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8.85546875" style="8"/>
  </cols>
  <sheetData>
    <row r="1" spans="1:17" ht="30" customHeight="1" thickTop="1" x14ac:dyDescent="0.3">
      <c r="A1" s="285" t="s">
        <v>0</v>
      </c>
      <c r="B1" s="286"/>
      <c r="C1" s="287" t="s">
        <v>154</v>
      </c>
      <c r="D1" s="287"/>
      <c r="E1" s="287"/>
      <c r="F1" s="287"/>
      <c r="G1" s="287"/>
      <c r="H1" s="287"/>
      <c r="I1" s="287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313" t="s">
        <v>159</v>
      </c>
      <c r="B2" s="314" t="s">
        <v>156</v>
      </c>
      <c r="C2" s="242"/>
      <c r="D2" s="242"/>
      <c r="E2" s="242"/>
      <c r="F2" s="314" t="s">
        <v>157</v>
      </c>
      <c r="G2" s="314"/>
      <c r="H2" s="314"/>
      <c r="I2" s="314"/>
      <c r="J2" s="314" t="s">
        <v>158</v>
      </c>
      <c r="K2" s="269" t="s">
        <v>12</v>
      </c>
      <c r="L2" s="309">
        <f>E4+I4+K11</f>
        <v>1456000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13"/>
      <c r="B3" s="169" t="s">
        <v>13</v>
      </c>
      <c r="C3" s="169" t="s">
        <v>14</v>
      </c>
      <c r="D3" s="169" t="s">
        <v>15</v>
      </c>
      <c r="E3" s="168" t="s">
        <v>16</v>
      </c>
      <c r="F3" s="169" t="s">
        <v>13</v>
      </c>
      <c r="G3" s="169" t="s">
        <v>14</v>
      </c>
      <c r="H3" s="171" t="s">
        <v>17</v>
      </c>
      <c r="I3" s="168" t="s">
        <v>16</v>
      </c>
      <c r="J3" s="314"/>
      <c r="K3" s="269"/>
      <c r="L3" s="299"/>
      <c r="M3" s="14">
        <v>30000</v>
      </c>
      <c r="N3" s="10">
        <v>3000</v>
      </c>
      <c r="O3" s="15">
        <v>100000</v>
      </c>
      <c r="P3" s="16">
        <f>(M3+N3+O3)-K4</f>
        <v>-1233000</v>
      </c>
    </row>
    <row r="4" spans="1:17" ht="20.100000000000001" customHeight="1" x14ac:dyDescent="0.3">
      <c r="A4" s="17">
        <v>0</v>
      </c>
      <c r="B4" s="18">
        <v>4998</v>
      </c>
      <c r="C4" s="18">
        <v>5357</v>
      </c>
      <c r="D4" s="29">
        <v>638</v>
      </c>
      <c r="E4" s="20">
        <f>D4*2000</f>
        <v>1276000</v>
      </c>
      <c r="F4" s="18">
        <v>367</v>
      </c>
      <c r="G4" s="18">
        <v>376</v>
      </c>
      <c r="H4" s="21">
        <f>G4-F4</f>
        <v>9</v>
      </c>
      <c r="I4" s="22">
        <f>H4*10000</f>
        <v>90000</v>
      </c>
      <c r="J4" s="22"/>
      <c r="K4" s="23">
        <f>E4+I4</f>
        <v>1366000</v>
      </c>
      <c r="L4" s="299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305" t="s">
        <v>162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6"/>
      <c r="M5" s="27"/>
      <c r="N5" s="284"/>
      <c r="O5" s="284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285" t="s">
        <v>19</v>
      </c>
      <c r="B8" s="286"/>
      <c r="C8" s="287" t="str">
        <f>C1</f>
        <v>TIỀN NHÀ TRỌ THÁNG 07/2018</v>
      </c>
      <c r="D8" s="287"/>
      <c r="E8" s="287"/>
      <c r="F8" s="287"/>
      <c r="G8" s="287"/>
      <c r="H8" s="287"/>
      <c r="I8" s="287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313" t="str">
        <f>A2</f>
        <v>Tiền phòng Tháng 07</v>
      </c>
      <c r="B9" s="314" t="str">
        <f>B2</f>
        <v>Tiền điện Tháng 06</v>
      </c>
      <c r="C9" s="242"/>
      <c r="D9" s="242"/>
      <c r="E9" s="242"/>
      <c r="F9" s="314" t="str">
        <f>F2</f>
        <v>Tiền nước Tháng 06</v>
      </c>
      <c r="G9" s="314"/>
      <c r="H9" s="314"/>
      <c r="I9" s="314"/>
      <c r="J9" s="314" t="str">
        <f>J2</f>
        <v>Thuê bao truyền hình cáp Tháng 06</v>
      </c>
      <c r="K9" s="270" t="str">
        <f>K2</f>
        <v>Số tiền phải đóng (đồng)</v>
      </c>
      <c r="L9" s="299"/>
      <c r="M9" s="46"/>
      <c r="N9" s="15"/>
      <c r="O9" s="15"/>
      <c r="P9" s="15"/>
    </row>
    <row r="10" spans="1:17" ht="39.950000000000003" customHeight="1" x14ac:dyDescent="0.3">
      <c r="A10" s="313"/>
      <c r="B10" s="169" t="s">
        <v>13</v>
      </c>
      <c r="C10" s="169" t="s">
        <v>14</v>
      </c>
      <c r="D10" s="169" t="s">
        <v>15</v>
      </c>
      <c r="E10" s="168" t="s">
        <v>16</v>
      </c>
      <c r="F10" s="169" t="s">
        <v>13</v>
      </c>
      <c r="G10" s="169" t="s">
        <v>14</v>
      </c>
      <c r="H10" s="171" t="s">
        <v>17</v>
      </c>
      <c r="I10" s="167" t="s">
        <v>16</v>
      </c>
      <c r="J10" s="314"/>
      <c r="K10" s="270"/>
      <c r="L10" s="299"/>
      <c r="M10" s="46"/>
      <c r="N10" s="15"/>
      <c r="O10" s="15"/>
      <c r="P10" s="16"/>
    </row>
    <row r="11" spans="1:17" ht="20.100000000000001" customHeight="1" x14ac:dyDescent="0.3">
      <c r="A11" s="17">
        <f>A4</f>
        <v>0</v>
      </c>
      <c r="B11" s="18"/>
      <c r="C11" s="18"/>
      <c r="D11" s="19">
        <f>C11-B11</f>
        <v>0</v>
      </c>
      <c r="E11" s="48">
        <f>IF(D11&lt;=50,D11*$N$2,(D11-50)*$N$3+50*$N$2)</f>
        <v>0</v>
      </c>
      <c r="F11" s="18">
        <v>534</v>
      </c>
      <c r="G11" s="18">
        <v>543</v>
      </c>
      <c r="H11" s="21">
        <f>G11-F11</f>
        <v>9</v>
      </c>
      <c r="I11" s="22">
        <f>H11*10000</f>
        <v>90000</v>
      </c>
      <c r="J11" s="22">
        <v>0</v>
      </c>
      <c r="K11" s="23">
        <f>A11+E11+I11+J11</f>
        <v>90000</v>
      </c>
      <c r="L11" s="299"/>
      <c r="M11" s="24"/>
      <c r="N11" s="25"/>
      <c r="O11" s="26"/>
      <c r="P11" s="26"/>
    </row>
    <row r="12" spans="1:17" s="50" customFormat="1" ht="20.100000000000001" customHeight="1" thickBot="1" x14ac:dyDescent="0.3">
      <c r="A12" s="322" t="str">
        <f>A5</f>
        <v>,</v>
      </c>
      <c r="B12" s="323"/>
      <c r="C12" s="323"/>
      <c r="D12" s="323"/>
      <c r="E12" s="323"/>
      <c r="F12" s="323"/>
      <c r="G12" s="323"/>
      <c r="H12" s="323"/>
      <c r="I12" s="323"/>
      <c r="J12" s="323"/>
      <c r="K12" s="323"/>
      <c r="L12" s="324"/>
      <c r="M12" s="49"/>
      <c r="N12" s="308"/>
      <c r="O12" s="308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285" t="s">
        <v>20</v>
      </c>
      <c r="B15" s="286"/>
      <c r="C15" s="287" t="str">
        <f>C1</f>
        <v>TIỀN NHÀ TRỌ THÁNG 07/2018</v>
      </c>
      <c r="D15" s="287"/>
      <c r="E15" s="287"/>
      <c r="F15" s="287"/>
      <c r="G15" s="287"/>
      <c r="H15" s="287"/>
      <c r="I15" s="287"/>
      <c r="J15" s="44" t="s">
        <v>152</v>
      </c>
      <c r="K15" s="45" t="s">
        <v>153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313" t="str">
        <f>A2</f>
        <v>Tiền phòng Tháng 07</v>
      </c>
      <c r="B16" s="314" t="str">
        <f>B2</f>
        <v>Tiền điện Tháng 06</v>
      </c>
      <c r="C16" s="242"/>
      <c r="D16" s="242"/>
      <c r="E16" s="242"/>
      <c r="F16" s="314" t="str">
        <f>F2</f>
        <v>Tiền nước Tháng 06</v>
      </c>
      <c r="G16" s="314"/>
      <c r="H16" s="314"/>
      <c r="I16" s="314"/>
      <c r="J16" s="314" t="str">
        <f>J2</f>
        <v>Thuê bao truyền hình cáp Tháng 06</v>
      </c>
      <c r="K16" s="270" t="str">
        <f>K2</f>
        <v>Số tiền phải đóng (đồng)</v>
      </c>
      <c r="L16" s="299"/>
      <c r="M16" s="46"/>
      <c r="N16" s="15"/>
      <c r="O16" s="15"/>
      <c r="P16" s="15"/>
    </row>
    <row r="17" spans="1:16" ht="59.25" x14ac:dyDescent="0.3">
      <c r="A17" s="313"/>
      <c r="B17" s="169" t="s">
        <v>13</v>
      </c>
      <c r="C17" s="169" t="s">
        <v>14</v>
      </c>
      <c r="D17" s="169" t="s">
        <v>15</v>
      </c>
      <c r="E17" s="168" t="s">
        <v>16</v>
      </c>
      <c r="F17" s="169" t="s">
        <v>13</v>
      </c>
      <c r="G17" s="169" t="s">
        <v>14</v>
      </c>
      <c r="H17" s="171" t="s">
        <v>17</v>
      </c>
      <c r="I17" s="167" t="s">
        <v>16</v>
      </c>
      <c r="J17" s="314"/>
      <c r="K17" s="270"/>
      <c r="L17" s="299"/>
      <c r="M17" s="46"/>
      <c r="N17" s="15"/>
      <c r="O17" s="15"/>
      <c r="P17" s="16"/>
    </row>
    <row r="18" spans="1:16" x14ac:dyDescent="0.3">
      <c r="A18" s="17">
        <v>1200000</v>
      </c>
      <c r="B18" s="18">
        <v>5238</v>
      </c>
      <c r="C18" s="18">
        <v>5280</v>
      </c>
      <c r="D18" s="19">
        <f>C18-B18</f>
        <v>42</v>
      </c>
      <c r="E18" s="48">
        <f>IF(D18&lt;=50,D18*$N$2,(D18-50)*$N$3+50*$N$2)</f>
        <v>126000</v>
      </c>
      <c r="F18" s="18">
        <v>655</v>
      </c>
      <c r="G18" s="18">
        <v>657</v>
      </c>
      <c r="H18" s="21">
        <f>G18-F18</f>
        <v>2</v>
      </c>
      <c r="I18" s="22">
        <f>H18*$O$2</f>
        <v>30000</v>
      </c>
      <c r="J18" s="22">
        <v>0</v>
      </c>
      <c r="K18" s="23">
        <f>A18+E18+I18+J18</f>
        <v>1356000</v>
      </c>
      <c r="L18" s="299"/>
      <c r="M18" s="24"/>
      <c r="N18" s="25"/>
      <c r="O18" s="26"/>
      <c r="P18" s="26"/>
    </row>
    <row r="19" spans="1:16" s="50" customFormat="1" ht="20.25" thickBot="1" x14ac:dyDescent="0.35">
      <c r="A19" s="281" t="s">
        <v>161</v>
      </c>
      <c r="B19" s="317"/>
      <c r="C19" s="317"/>
      <c r="D19" s="317"/>
      <c r="E19" s="317"/>
      <c r="F19" s="317"/>
      <c r="G19" s="317"/>
      <c r="H19" s="317"/>
      <c r="I19" s="317"/>
      <c r="J19" s="317"/>
      <c r="K19" s="317"/>
      <c r="L19" s="318"/>
      <c r="M19" s="49"/>
      <c r="N19" s="308"/>
      <c r="O19" s="308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285" t="s">
        <v>22</v>
      </c>
      <c r="B22" s="286"/>
      <c r="C22" s="287" t="str">
        <f>C1</f>
        <v>TIỀN NHÀ TRỌ THÁNG 07/2018</v>
      </c>
      <c r="D22" s="287"/>
      <c r="E22" s="287"/>
      <c r="F22" s="287"/>
      <c r="G22" s="287"/>
      <c r="H22" s="287"/>
      <c r="I22" s="287"/>
      <c r="J22" s="1" t="s">
        <v>134</v>
      </c>
      <c r="K22" s="2" t="s">
        <v>120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288" t="str">
        <f>A2</f>
        <v>Tiền phòng Tháng 07</v>
      </c>
      <c r="B23" s="290" t="str">
        <f>B2</f>
        <v>Tiền điện Tháng 06</v>
      </c>
      <c r="C23" s="293"/>
      <c r="D23" s="293"/>
      <c r="E23" s="294"/>
      <c r="F23" s="290" t="str">
        <f>F2</f>
        <v>Tiền nước Tháng 06</v>
      </c>
      <c r="G23" s="293"/>
      <c r="H23" s="293"/>
      <c r="I23" s="294"/>
      <c r="J23" s="295" t="str">
        <f>J2</f>
        <v>Thuê bao truyền hình cáp Tháng 06</v>
      </c>
      <c r="K23" s="297" t="str">
        <f>K2</f>
        <v>Số tiền phải đóng (đồng)</v>
      </c>
      <c r="L23" s="319"/>
      <c r="M23" s="46"/>
      <c r="N23" s="15"/>
      <c r="O23" s="15"/>
      <c r="P23" s="15"/>
    </row>
    <row r="24" spans="1:16" ht="59.25" x14ac:dyDescent="0.3">
      <c r="A24" s="289"/>
      <c r="B24" s="175" t="s">
        <v>13</v>
      </c>
      <c r="C24" s="175" t="s">
        <v>14</v>
      </c>
      <c r="D24" s="175" t="s">
        <v>15</v>
      </c>
      <c r="E24" s="173" t="s">
        <v>16</v>
      </c>
      <c r="F24" s="175" t="s">
        <v>13</v>
      </c>
      <c r="G24" s="175" t="s">
        <v>14</v>
      </c>
      <c r="H24" s="172" t="s">
        <v>17</v>
      </c>
      <c r="I24" s="174" t="s">
        <v>16</v>
      </c>
      <c r="J24" s="296"/>
      <c r="K24" s="298"/>
      <c r="L24" s="320"/>
      <c r="M24" s="46"/>
      <c r="N24" s="15"/>
      <c r="O24" s="15"/>
      <c r="P24" s="16"/>
    </row>
    <row r="25" spans="1:16" x14ac:dyDescent="0.3">
      <c r="A25" s="17">
        <f>A18</f>
        <v>1200000</v>
      </c>
      <c r="B25" s="18">
        <v>4960</v>
      </c>
      <c r="C25" s="18">
        <v>5048</v>
      </c>
      <c r="D25" s="19">
        <f>C25-B25</f>
        <v>88</v>
      </c>
      <c r="E25" s="48">
        <f>IF(D25&lt;=50,D25*$N$2,(D25-50)*$N$3+50*$N$2)</f>
        <v>264000</v>
      </c>
      <c r="F25" s="18">
        <v>745</v>
      </c>
      <c r="G25" s="18">
        <v>751</v>
      </c>
      <c r="H25" s="21">
        <f>G25-F25</f>
        <v>6</v>
      </c>
      <c r="I25" s="22">
        <f>H25*$O$2</f>
        <v>90000</v>
      </c>
      <c r="J25" s="22">
        <v>30000</v>
      </c>
      <c r="K25" s="23">
        <f>A25+E25+I25+J25</f>
        <v>1584000</v>
      </c>
      <c r="L25" s="321"/>
      <c r="M25" s="24"/>
      <c r="N25" s="25"/>
      <c r="O25" s="26"/>
      <c r="P25" s="26"/>
    </row>
    <row r="26" spans="1:16" s="50" customFormat="1" ht="49.5" customHeight="1" thickBot="1" x14ac:dyDescent="0.3">
      <c r="A26" s="281" t="str">
        <f>A19</f>
        <v xml:space="preserve">C.YẾN: 0901357000. Lưu ý: Vui lòng thanh toán trước ngày 10/08/2018 tại địa chỉ nhà số 43A Nguyễn Văn Cự, P.Tân Tạo A, Q.Bình Tân </v>
      </c>
      <c r="B26" s="315"/>
      <c r="C26" s="315"/>
      <c r="D26" s="315"/>
      <c r="E26" s="315"/>
      <c r="F26" s="315"/>
      <c r="G26" s="315"/>
      <c r="H26" s="315"/>
      <c r="I26" s="315"/>
      <c r="J26" s="315"/>
      <c r="K26" s="315"/>
      <c r="L26" s="316"/>
      <c r="M26" s="49"/>
      <c r="N26" s="308"/>
      <c r="O26" s="308"/>
    </row>
    <row r="27" spans="1:16" ht="21" thickTop="1" x14ac:dyDescent="0.3">
      <c r="A27" s="285" t="s">
        <v>24</v>
      </c>
      <c r="B27" s="286"/>
      <c r="C27" s="287" t="str">
        <f>C1</f>
        <v>TIỀN NHÀ TRỌ THÁNG 07/2018</v>
      </c>
      <c r="D27" s="287"/>
      <c r="E27" s="287"/>
      <c r="F27" s="287"/>
      <c r="G27" s="287"/>
      <c r="H27" s="287"/>
      <c r="I27" s="287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313" t="str">
        <f>A2</f>
        <v>Tiền phòng Tháng 07</v>
      </c>
      <c r="B28" s="314" t="str">
        <f>B2</f>
        <v>Tiền điện Tháng 06</v>
      </c>
      <c r="C28" s="242"/>
      <c r="D28" s="242"/>
      <c r="E28" s="242"/>
      <c r="F28" s="314" t="str">
        <f>F2</f>
        <v>Tiền nước Tháng 06</v>
      </c>
      <c r="G28" s="314"/>
      <c r="H28" s="314"/>
      <c r="I28" s="314"/>
      <c r="J28" s="314" t="str">
        <f>J2</f>
        <v>Thuê bao truyền hình cáp Tháng 06</v>
      </c>
      <c r="K28" s="270" t="str">
        <f>K2</f>
        <v>Số tiền phải đóng (đồng)</v>
      </c>
      <c r="L28" s="299"/>
      <c r="M28" s="46"/>
      <c r="N28" s="15"/>
      <c r="O28" s="15"/>
      <c r="P28" s="15"/>
    </row>
    <row r="29" spans="1:16" ht="59.25" x14ac:dyDescent="0.3">
      <c r="A29" s="313"/>
      <c r="B29" s="169" t="s">
        <v>13</v>
      </c>
      <c r="C29" s="169" t="s">
        <v>14</v>
      </c>
      <c r="D29" s="169" t="s">
        <v>15</v>
      </c>
      <c r="E29" s="168" t="s">
        <v>16</v>
      </c>
      <c r="F29" s="169" t="s">
        <v>13</v>
      </c>
      <c r="G29" s="169" t="s">
        <v>14</v>
      </c>
      <c r="H29" s="171" t="s">
        <v>17</v>
      </c>
      <c r="I29" s="167" t="s">
        <v>16</v>
      </c>
      <c r="J29" s="314"/>
      <c r="K29" s="270"/>
      <c r="L29" s="299"/>
      <c r="M29" s="46"/>
      <c r="N29" s="15"/>
      <c r="O29" s="15"/>
      <c r="P29" s="16"/>
    </row>
    <row r="30" spans="1:16" x14ac:dyDescent="0.3">
      <c r="A30" s="17">
        <f>A25</f>
        <v>1200000</v>
      </c>
      <c r="B30" s="18">
        <v>1174</v>
      </c>
      <c r="C30" s="18">
        <v>1240</v>
      </c>
      <c r="D30" s="19">
        <f>C30-B30</f>
        <v>66</v>
      </c>
      <c r="E30" s="48">
        <f>IF(D30&lt;=50,D30*$N$2,(D30-50)*$N$3+50*$N$2)</f>
        <v>198000</v>
      </c>
      <c r="F30" s="18">
        <v>544</v>
      </c>
      <c r="G30" s="18">
        <v>550</v>
      </c>
      <c r="H30" s="21">
        <f>G30-F30</f>
        <v>6</v>
      </c>
      <c r="I30" s="22">
        <f>H30*$O$2</f>
        <v>90000</v>
      </c>
      <c r="J30" s="22">
        <v>30000</v>
      </c>
      <c r="K30" s="23">
        <f>A30+E30+I30+J30</f>
        <v>1518000</v>
      </c>
      <c r="L30" s="299"/>
      <c r="M30" s="24"/>
      <c r="N30" s="25"/>
      <c r="O30" s="26"/>
      <c r="P30" s="26"/>
    </row>
    <row r="31" spans="1:16" ht="20.25" thickBot="1" x14ac:dyDescent="0.35">
      <c r="A31" s="310" t="str">
        <f>A19</f>
        <v xml:space="preserve">C.YẾN: 0901357000. Lưu ý: Vui lòng thanh toán trước ngày 10/08/2018 tại địa chỉ nhà số 43A Nguyễn Văn Cự, P.Tân Tạo A, Q.Bình Tân </v>
      </c>
      <c r="B31" s="311"/>
      <c r="C31" s="311"/>
      <c r="D31" s="311"/>
      <c r="E31" s="311"/>
      <c r="F31" s="311"/>
      <c r="G31" s="311"/>
      <c r="H31" s="311"/>
      <c r="I31" s="311"/>
      <c r="J31" s="311"/>
      <c r="K31" s="311"/>
      <c r="L31" s="312"/>
      <c r="M31" s="27"/>
      <c r="N31" s="284"/>
      <c r="O31" s="284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285" t="s">
        <v>27</v>
      </c>
      <c r="B34" s="286"/>
      <c r="C34" s="287" t="str">
        <f>C1</f>
        <v>TIỀN NHÀ TRỌ THÁNG 07/2018</v>
      </c>
      <c r="D34" s="287"/>
      <c r="E34" s="287"/>
      <c r="F34" s="287"/>
      <c r="G34" s="287"/>
      <c r="H34" s="287"/>
      <c r="I34" s="287"/>
      <c r="J34" s="44" t="s">
        <v>113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313" t="str">
        <f>A2</f>
        <v>Tiền phòng Tháng 07</v>
      </c>
      <c r="B35" s="314" t="str">
        <f>B2</f>
        <v>Tiền điện Tháng 06</v>
      </c>
      <c r="C35" s="242"/>
      <c r="D35" s="242"/>
      <c r="E35" s="242"/>
      <c r="F35" s="314" t="str">
        <f>F2</f>
        <v>Tiền nước Tháng 06</v>
      </c>
      <c r="G35" s="314"/>
      <c r="H35" s="314"/>
      <c r="I35" s="314"/>
      <c r="J35" s="314" t="str">
        <f>J2</f>
        <v>Thuê bao truyền hình cáp Tháng 06</v>
      </c>
      <c r="K35" s="270" t="str">
        <f>K2</f>
        <v>Số tiền phải đóng (đồng)</v>
      </c>
      <c r="L35" s="299"/>
      <c r="M35" s="46"/>
      <c r="N35" s="15"/>
      <c r="O35" s="15"/>
      <c r="P35" s="15"/>
    </row>
    <row r="36" spans="1:17" ht="39.950000000000003" customHeight="1" x14ac:dyDescent="0.3">
      <c r="A36" s="313"/>
      <c r="B36" s="169" t="s">
        <v>13</v>
      </c>
      <c r="C36" s="169" t="s">
        <v>14</v>
      </c>
      <c r="D36" s="169" t="s">
        <v>15</v>
      </c>
      <c r="E36" s="168" t="s">
        <v>16</v>
      </c>
      <c r="F36" s="169" t="s">
        <v>13</v>
      </c>
      <c r="G36" s="169" t="s">
        <v>14</v>
      </c>
      <c r="H36" s="171" t="s">
        <v>17</v>
      </c>
      <c r="I36" s="167" t="s">
        <v>16</v>
      </c>
      <c r="J36" s="314"/>
      <c r="K36" s="270"/>
      <c r="L36" s="299"/>
      <c r="M36" s="46"/>
      <c r="N36" s="15"/>
      <c r="O36" s="15"/>
      <c r="P36" s="16"/>
    </row>
    <row r="37" spans="1:17" ht="20.100000000000001" customHeight="1" x14ac:dyDescent="0.3">
      <c r="A37" s="17">
        <f>A30</f>
        <v>1200000</v>
      </c>
      <c r="B37" s="18">
        <v>1549</v>
      </c>
      <c r="C37" s="18">
        <v>1690</v>
      </c>
      <c r="D37" s="19">
        <f>C37-B37</f>
        <v>141</v>
      </c>
      <c r="E37" s="48">
        <f>IF(D37&lt;=50,D37*$N$2,(D37-50)*$N$3+50*$N$2)</f>
        <v>423000</v>
      </c>
      <c r="F37" s="18">
        <v>565</v>
      </c>
      <c r="G37" s="18">
        <v>576</v>
      </c>
      <c r="H37" s="21">
        <f>G37-F37</f>
        <v>11</v>
      </c>
      <c r="I37" s="22">
        <f>H37*$O$2</f>
        <v>165000</v>
      </c>
      <c r="J37" s="22">
        <v>0</v>
      </c>
      <c r="K37" s="23">
        <f>A37+E37+I37+J37</f>
        <v>1788000</v>
      </c>
      <c r="L37" s="299"/>
      <c r="M37" s="24"/>
      <c r="N37" s="25"/>
      <c r="O37" s="26"/>
      <c r="P37" s="26"/>
    </row>
    <row r="38" spans="1:17" ht="20.100000000000001" customHeight="1" thickBot="1" x14ac:dyDescent="0.35">
      <c r="A38" s="310" t="str">
        <f>A31</f>
        <v xml:space="preserve">C.YẾN: 0901357000. Lưu ý: Vui lòng thanh toán trước ngày 10/08/2018 tại địa chỉ nhà số 43A Nguyễn Văn Cự, P.Tân Tạo A, Q.Bình Tân </v>
      </c>
      <c r="B38" s="311"/>
      <c r="C38" s="311"/>
      <c r="D38" s="311"/>
      <c r="E38" s="311"/>
      <c r="F38" s="311"/>
      <c r="G38" s="311"/>
      <c r="H38" s="311"/>
      <c r="I38" s="311"/>
      <c r="J38" s="311"/>
      <c r="K38" s="311"/>
      <c r="L38" s="312"/>
      <c r="M38" s="27"/>
      <c r="N38" s="284"/>
      <c r="O38" s="284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285" t="s">
        <v>28</v>
      </c>
      <c r="B41" s="286"/>
      <c r="C41" s="287" t="str">
        <f>C1</f>
        <v>TIỀN NHÀ TRỌ THÁNG 07/2018</v>
      </c>
      <c r="D41" s="287"/>
      <c r="E41" s="287"/>
      <c r="F41" s="287"/>
      <c r="G41" s="287"/>
      <c r="H41" s="287"/>
      <c r="I41" s="287"/>
      <c r="J41" s="44" t="s">
        <v>135</v>
      </c>
      <c r="K41" s="45" t="s">
        <v>120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313" t="str">
        <f>A2</f>
        <v>Tiền phòng Tháng 07</v>
      </c>
      <c r="B42" s="314" t="str">
        <f>B2</f>
        <v>Tiền điện Tháng 06</v>
      </c>
      <c r="C42" s="242"/>
      <c r="D42" s="242"/>
      <c r="E42" s="242"/>
      <c r="F42" s="314" t="str">
        <f>F2</f>
        <v>Tiền nước Tháng 06</v>
      </c>
      <c r="G42" s="314"/>
      <c r="H42" s="314"/>
      <c r="I42" s="314"/>
      <c r="J42" s="314" t="str">
        <f>J2</f>
        <v>Thuê bao truyền hình cáp Tháng 06</v>
      </c>
      <c r="K42" s="270" t="str">
        <f>K2</f>
        <v>Số tiền phải đóng (đồng)</v>
      </c>
      <c r="L42" s="299"/>
      <c r="M42" s="46"/>
      <c r="N42" s="15"/>
      <c r="O42" s="15"/>
      <c r="P42" s="15"/>
    </row>
    <row r="43" spans="1:17" ht="39.950000000000003" customHeight="1" x14ac:dyDescent="0.3">
      <c r="A43" s="313"/>
      <c r="B43" s="169" t="s">
        <v>13</v>
      </c>
      <c r="C43" s="169" t="s">
        <v>14</v>
      </c>
      <c r="D43" s="169" t="s">
        <v>15</v>
      </c>
      <c r="E43" s="168" t="s">
        <v>16</v>
      </c>
      <c r="F43" s="169" t="s">
        <v>13</v>
      </c>
      <c r="G43" s="169" t="s">
        <v>14</v>
      </c>
      <c r="H43" s="171" t="s">
        <v>17</v>
      </c>
      <c r="I43" s="167" t="s">
        <v>16</v>
      </c>
      <c r="J43" s="314"/>
      <c r="K43" s="270"/>
      <c r="L43" s="299"/>
      <c r="M43" s="46"/>
      <c r="N43" s="15"/>
      <c r="O43" s="15"/>
      <c r="P43" s="16"/>
    </row>
    <row r="44" spans="1:17" ht="20.100000000000001" customHeight="1" x14ac:dyDescent="0.3">
      <c r="A44" s="17">
        <f>A37</f>
        <v>1200000</v>
      </c>
      <c r="B44" s="18">
        <v>3661</v>
      </c>
      <c r="C44" s="18">
        <v>3798</v>
      </c>
      <c r="D44" s="19">
        <f>C44-B44</f>
        <v>137</v>
      </c>
      <c r="E44" s="48">
        <f>IF(D44&lt;=50,D44*$N$2,(D44-50)*$N$3+50*$N$2)</f>
        <v>411000</v>
      </c>
      <c r="F44" s="18">
        <v>652</v>
      </c>
      <c r="G44" s="18">
        <v>666</v>
      </c>
      <c r="H44" s="21">
        <f>G44-F44</f>
        <v>14</v>
      </c>
      <c r="I44" s="22">
        <f>H44*$O$2</f>
        <v>210000</v>
      </c>
      <c r="J44" s="22">
        <v>30000</v>
      </c>
      <c r="K44" s="23">
        <f>(A44+E44+I44+J44)</f>
        <v>1851000</v>
      </c>
      <c r="L44" s="299"/>
      <c r="M44" s="24"/>
      <c r="N44" s="25"/>
      <c r="O44" s="26"/>
      <c r="P44" s="26"/>
    </row>
    <row r="45" spans="1:17" ht="20.100000000000001" customHeight="1" thickBot="1" x14ac:dyDescent="0.35">
      <c r="A45" s="310" t="str">
        <f>A31</f>
        <v xml:space="preserve">C.YẾN: 0901357000. Lưu ý: Vui lòng thanh toán trước ngày 10/08/2018 tại địa chỉ nhà số 43A Nguyễn Văn Cự, P.Tân Tạo A, Q.Bình Tân </v>
      </c>
      <c r="B45" s="311"/>
      <c r="C45" s="311"/>
      <c r="D45" s="311"/>
      <c r="E45" s="311"/>
      <c r="F45" s="311"/>
      <c r="G45" s="311"/>
      <c r="H45" s="311"/>
      <c r="I45" s="311"/>
      <c r="J45" s="311"/>
      <c r="K45" s="311"/>
      <c r="L45" s="312"/>
      <c r="M45" s="27"/>
      <c r="N45" s="284"/>
      <c r="O45" s="284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285" t="s">
        <v>30</v>
      </c>
      <c r="B48" s="286"/>
      <c r="C48" s="287" t="str">
        <f>C1</f>
        <v>TIỀN NHÀ TRỌ THÁNG 07/2018</v>
      </c>
      <c r="D48" s="287"/>
      <c r="E48" s="287"/>
      <c r="F48" s="287"/>
      <c r="G48" s="287"/>
      <c r="H48" s="287"/>
      <c r="I48" s="287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313" t="str">
        <f>A2</f>
        <v>Tiền phòng Tháng 07</v>
      </c>
      <c r="B49" s="314" t="str">
        <f>B2</f>
        <v>Tiền điện Tháng 06</v>
      </c>
      <c r="C49" s="242"/>
      <c r="D49" s="242"/>
      <c r="E49" s="242"/>
      <c r="F49" s="314" t="str">
        <f>F2</f>
        <v>Tiền nước Tháng 06</v>
      </c>
      <c r="G49" s="314"/>
      <c r="H49" s="314"/>
      <c r="I49" s="314"/>
      <c r="J49" s="314" t="str">
        <f>J2</f>
        <v>Thuê bao truyền hình cáp Tháng 06</v>
      </c>
      <c r="K49" s="270" t="str">
        <f>K2</f>
        <v>Số tiền phải đóng (đồng)</v>
      </c>
      <c r="L49" s="299"/>
      <c r="M49" s="46"/>
      <c r="N49" s="15"/>
      <c r="O49" s="15"/>
      <c r="P49" s="15"/>
    </row>
    <row r="50" spans="1:16" ht="59.25" x14ac:dyDescent="0.3">
      <c r="A50" s="313"/>
      <c r="B50" s="169" t="s">
        <v>13</v>
      </c>
      <c r="C50" s="169" t="s">
        <v>14</v>
      </c>
      <c r="D50" s="169" t="s">
        <v>15</v>
      </c>
      <c r="E50" s="168" t="s">
        <v>16</v>
      </c>
      <c r="F50" s="169" t="s">
        <v>13</v>
      </c>
      <c r="G50" s="169" t="s">
        <v>14</v>
      </c>
      <c r="H50" s="171" t="s">
        <v>17</v>
      </c>
      <c r="I50" s="167" t="s">
        <v>16</v>
      </c>
      <c r="J50" s="314"/>
      <c r="K50" s="270"/>
      <c r="L50" s="299"/>
      <c r="M50" s="46"/>
      <c r="N50" s="15"/>
      <c r="O50" s="15"/>
      <c r="P50" s="16"/>
    </row>
    <row r="51" spans="1:16" x14ac:dyDescent="0.3">
      <c r="A51" s="17">
        <f>A44</f>
        <v>1200000</v>
      </c>
      <c r="B51" s="18">
        <v>5126</v>
      </c>
      <c r="C51" s="18">
        <v>5240</v>
      </c>
      <c r="D51" s="19">
        <f>C51-B51</f>
        <v>114</v>
      </c>
      <c r="E51" s="48">
        <f>IF(D51&lt;=50,D51*$N$2,(D51-50)*$N$3+50*$N$2)</f>
        <v>342000</v>
      </c>
      <c r="F51" s="18">
        <v>660</v>
      </c>
      <c r="G51" s="18">
        <v>667</v>
      </c>
      <c r="H51" s="21">
        <f>G51-F51</f>
        <v>7</v>
      </c>
      <c r="I51" s="22">
        <f>H51*$O$2</f>
        <v>105000</v>
      </c>
      <c r="J51" s="22">
        <v>0</v>
      </c>
      <c r="K51" s="23">
        <f>A51+E51+I51+J51</f>
        <v>1647000</v>
      </c>
      <c r="L51" s="299"/>
      <c r="M51" s="24"/>
      <c r="N51" s="25"/>
      <c r="O51" s="26"/>
      <c r="P51" s="26"/>
    </row>
    <row r="52" spans="1:16" ht="48" customHeight="1" thickBot="1" x14ac:dyDescent="0.35">
      <c r="A52" s="310" t="str">
        <f>A31</f>
        <v xml:space="preserve">C.YẾN: 0901357000. Lưu ý: Vui lòng thanh toán trước ngày 10/08/2018 tại địa chỉ nhà số 43A Nguyễn Văn Cự, P.Tân Tạo A, Q.Bình Tân </v>
      </c>
      <c r="B52" s="311"/>
      <c r="C52" s="311"/>
      <c r="D52" s="311"/>
      <c r="E52" s="311"/>
      <c r="F52" s="311"/>
      <c r="G52" s="311"/>
      <c r="H52" s="311"/>
      <c r="I52" s="311"/>
      <c r="J52" s="311"/>
      <c r="K52" s="311"/>
      <c r="L52" s="312"/>
      <c r="M52" s="27"/>
      <c r="N52" s="284"/>
      <c r="O52" s="284"/>
    </row>
    <row r="53" spans="1:16" ht="21" thickTop="1" x14ac:dyDescent="0.3">
      <c r="A53" s="285" t="s">
        <v>31</v>
      </c>
      <c r="B53" s="286"/>
      <c r="C53" s="287" t="str">
        <f>C1</f>
        <v>TIỀN NHÀ TRỌ THÁNG 07/2018</v>
      </c>
      <c r="D53" s="287"/>
      <c r="E53" s="287"/>
      <c r="F53" s="287"/>
      <c r="G53" s="287"/>
      <c r="H53" s="287"/>
      <c r="I53" s="287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313" t="str">
        <f>A2</f>
        <v>Tiền phòng Tháng 07</v>
      </c>
      <c r="B54" s="314" t="str">
        <f>B2</f>
        <v>Tiền điện Tháng 06</v>
      </c>
      <c r="C54" s="242"/>
      <c r="D54" s="242"/>
      <c r="E54" s="242"/>
      <c r="F54" s="314" t="str">
        <f>I3</f>
        <v>Thành tiền</v>
      </c>
      <c r="G54" s="314"/>
      <c r="H54" s="314"/>
      <c r="I54" s="314"/>
      <c r="J54" s="314" t="str">
        <f>J2</f>
        <v>Thuê bao truyền hình cáp Tháng 06</v>
      </c>
      <c r="K54" s="270" t="str">
        <f>K2</f>
        <v>Số tiền phải đóng (đồng)</v>
      </c>
      <c r="L54" s="299"/>
      <c r="M54" s="46"/>
      <c r="N54" s="15"/>
      <c r="O54" s="15"/>
      <c r="P54" s="15"/>
    </row>
    <row r="55" spans="1:16" ht="59.25" x14ac:dyDescent="0.3">
      <c r="A55" s="313"/>
      <c r="B55" s="169" t="s">
        <v>13</v>
      </c>
      <c r="C55" s="169" t="s">
        <v>14</v>
      </c>
      <c r="D55" s="169" t="s">
        <v>15</v>
      </c>
      <c r="E55" s="168" t="s">
        <v>16</v>
      </c>
      <c r="F55" s="169" t="s">
        <v>13</v>
      </c>
      <c r="G55" s="169" t="s">
        <v>14</v>
      </c>
      <c r="H55" s="171" t="s">
        <v>17</v>
      </c>
      <c r="I55" s="167" t="s">
        <v>16</v>
      </c>
      <c r="J55" s="314"/>
      <c r="K55" s="270"/>
      <c r="L55" s="299"/>
      <c r="M55" s="46"/>
      <c r="N55" s="15"/>
      <c r="O55" s="15"/>
      <c r="P55" s="16"/>
    </row>
    <row r="56" spans="1:16" x14ac:dyDescent="0.3">
      <c r="A56" s="17">
        <v>3000000</v>
      </c>
      <c r="B56" s="18">
        <v>4518</v>
      </c>
      <c r="C56" s="18">
        <v>4635</v>
      </c>
      <c r="D56" s="19">
        <f>C56-B56</f>
        <v>117</v>
      </c>
      <c r="E56" s="48">
        <f>IF(D56&lt;=50,D56*$N$2,(D56-50)*$N$3+50*$N$2)</f>
        <v>351000</v>
      </c>
      <c r="F56" s="18">
        <v>460</v>
      </c>
      <c r="G56" s="18">
        <v>463</v>
      </c>
      <c r="H56" s="21">
        <f>G56-F56</f>
        <v>3</v>
      </c>
      <c r="I56" s="22">
        <f>H56*$O$2</f>
        <v>45000</v>
      </c>
      <c r="J56" s="22">
        <v>0</v>
      </c>
      <c r="K56" s="23">
        <f>(A56+E56+I56+J56)</f>
        <v>3396000</v>
      </c>
      <c r="L56" s="299"/>
      <c r="M56" s="24"/>
      <c r="N56" s="25"/>
      <c r="O56" s="26"/>
      <c r="P56" s="26"/>
    </row>
    <row r="57" spans="1:16" ht="20.25" thickBot="1" x14ac:dyDescent="0.35">
      <c r="A57" s="310" t="str">
        <f>A31</f>
        <v xml:space="preserve">C.YẾN: 0901357000. Lưu ý: Vui lòng thanh toán trước ngày 10/08/2018 tại địa chỉ nhà số 43A Nguyễn Văn Cự, P.Tân Tạo A, Q.Bình Tân </v>
      </c>
      <c r="B57" s="311"/>
      <c r="C57" s="311"/>
      <c r="D57" s="311"/>
      <c r="E57" s="311"/>
      <c r="F57" s="311"/>
      <c r="G57" s="311"/>
      <c r="H57" s="311"/>
      <c r="I57" s="311"/>
      <c r="J57" s="311"/>
      <c r="K57" s="311"/>
      <c r="L57" s="312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285" t="s">
        <v>32</v>
      </c>
      <c r="B60" s="286"/>
      <c r="C60" s="287" t="str">
        <f>C1</f>
        <v>TIỀN NHÀ TRỌ THÁNG 07/2018</v>
      </c>
      <c r="D60" s="287"/>
      <c r="E60" s="287"/>
      <c r="F60" s="287"/>
      <c r="G60" s="287"/>
      <c r="H60" s="287"/>
      <c r="I60" s="287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288" t="str">
        <f>A2</f>
        <v>Tiền phòng Tháng 07</v>
      </c>
      <c r="B61" s="290" t="str">
        <f>B2</f>
        <v>Tiền điện Tháng 06</v>
      </c>
      <c r="C61" s="291"/>
      <c r="D61" s="291"/>
      <c r="E61" s="292"/>
      <c r="F61" s="290" t="str">
        <f>F2</f>
        <v>Tiền nước Tháng 06</v>
      </c>
      <c r="G61" s="293"/>
      <c r="H61" s="293"/>
      <c r="I61" s="294"/>
      <c r="J61" s="295" t="str">
        <f>J2</f>
        <v>Thuê bao truyền hình cáp Tháng 06</v>
      </c>
      <c r="K61" s="297" t="str">
        <f>K2</f>
        <v>Số tiền phải đóng (đồng)</v>
      </c>
      <c r="L61" s="299"/>
      <c r="M61" s="46"/>
      <c r="N61" s="15"/>
      <c r="O61" s="15"/>
      <c r="P61" s="15"/>
    </row>
    <row r="62" spans="1:16" ht="59.25" x14ac:dyDescent="0.3">
      <c r="A62" s="289"/>
      <c r="B62" s="60" t="s">
        <v>13</v>
      </c>
      <c r="C62" s="60" t="s">
        <v>14</v>
      </c>
      <c r="D62" s="169" t="s">
        <v>15</v>
      </c>
      <c r="E62" s="168" t="s">
        <v>16</v>
      </c>
      <c r="F62" s="60" t="s">
        <v>13</v>
      </c>
      <c r="G62" s="60" t="s">
        <v>14</v>
      </c>
      <c r="H62" s="171" t="s">
        <v>17</v>
      </c>
      <c r="I62" s="167" t="s">
        <v>16</v>
      </c>
      <c r="J62" s="296"/>
      <c r="K62" s="298"/>
      <c r="L62" s="299"/>
      <c r="M62" s="46"/>
      <c r="N62" s="15"/>
      <c r="O62" s="15"/>
      <c r="P62" s="16"/>
    </row>
    <row r="63" spans="1:16" x14ac:dyDescent="0.3">
      <c r="A63" s="17">
        <v>1200000</v>
      </c>
      <c r="B63" s="61">
        <v>6108</v>
      </c>
      <c r="C63" s="61">
        <v>6200</v>
      </c>
      <c r="D63" s="19">
        <f>C63-B63</f>
        <v>92</v>
      </c>
      <c r="E63" s="48">
        <f>IF(D63&lt;=50,D63*$N$2,(D63-50)*$N$3+50*$N$2)</f>
        <v>276000</v>
      </c>
      <c r="F63" s="18">
        <v>630</v>
      </c>
      <c r="G63" s="18">
        <v>636</v>
      </c>
      <c r="H63" s="21">
        <f>G63-F63</f>
        <v>6</v>
      </c>
      <c r="I63" s="22">
        <f>H63*$O$2</f>
        <v>90000</v>
      </c>
      <c r="J63" s="22">
        <v>30000</v>
      </c>
      <c r="K63" s="23">
        <f>A63+E63+I63+J63</f>
        <v>1596000</v>
      </c>
      <c r="L63" s="299"/>
      <c r="M63" s="24"/>
      <c r="N63" s="25"/>
      <c r="O63" s="26"/>
      <c r="P63" s="26"/>
    </row>
    <row r="64" spans="1:16" ht="20.25" thickBot="1" x14ac:dyDescent="0.35">
      <c r="A64" s="281" t="str">
        <f>A31</f>
        <v xml:space="preserve">C.YẾN: 0901357000. Lưu ý: Vui lòng thanh toán trước ngày 10/08/2018 tại địa chỉ nhà số 43A Nguyễn Văn Cự, P.Tân Tạo A, Q.Bình Tân </v>
      </c>
      <c r="B64" s="282"/>
      <c r="C64" s="282"/>
      <c r="D64" s="282"/>
      <c r="E64" s="282"/>
      <c r="F64" s="282"/>
      <c r="G64" s="282"/>
      <c r="H64" s="282"/>
      <c r="I64" s="282"/>
      <c r="J64" s="282"/>
      <c r="K64" s="282"/>
      <c r="L64" s="283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285" t="s">
        <v>35</v>
      </c>
      <c r="B67" s="286"/>
      <c r="C67" s="287" t="str">
        <f>C1</f>
        <v>TIỀN NHÀ TRỌ THÁNG 07/2018</v>
      </c>
      <c r="D67" s="287"/>
      <c r="E67" s="287"/>
      <c r="F67" s="287"/>
      <c r="G67" s="287"/>
      <c r="H67" s="287"/>
      <c r="I67" s="287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288" t="str">
        <f>A2</f>
        <v>Tiền phòng Tháng 07</v>
      </c>
      <c r="B68" s="290" t="str">
        <f>B2</f>
        <v>Tiền điện Tháng 06</v>
      </c>
      <c r="C68" s="291"/>
      <c r="D68" s="291"/>
      <c r="E68" s="292"/>
      <c r="F68" s="290" t="str">
        <f>F2</f>
        <v>Tiền nước Tháng 06</v>
      </c>
      <c r="G68" s="293"/>
      <c r="H68" s="293"/>
      <c r="I68" s="294"/>
      <c r="J68" s="295" t="str">
        <f>J2</f>
        <v>Thuê bao truyền hình cáp Tháng 06</v>
      </c>
      <c r="K68" s="297" t="str">
        <f>K2</f>
        <v>Số tiền phải đóng (đồng)</v>
      </c>
      <c r="L68" s="309"/>
      <c r="M68" s="46"/>
      <c r="N68" s="15"/>
      <c r="O68" s="15"/>
      <c r="P68" s="15"/>
    </row>
    <row r="69" spans="1:16" ht="59.25" x14ac:dyDescent="0.3">
      <c r="A69" s="289"/>
      <c r="B69" s="60" t="s">
        <v>13</v>
      </c>
      <c r="C69" s="60" t="s">
        <v>14</v>
      </c>
      <c r="D69" s="169" t="s">
        <v>15</v>
      </c>
      <c r="E69" s="168" t="s">
        <v>16</v>
      </c>
      <c r="F69" s="60" t="s">
        <v>13</v>
      </c>
      <c r="G69" s="60" t="s">
        <v>14</v>
      </c>
      <c r="H69" s="171" t="s">
        <v>17</v>
      </c>
      <c r="I69" s="167" t="s">
        <v>16</v>
      </c>
      <c r="J69" s="296"/>
      <c r="K69" s="298"/>
      <c r="L69" s="299"/>
      <c r="M69" s="46"/>
      <c r="N69" s="15"/>
      <c r="O69" s="15"/>
      <c r="P69" s="16"/>
    </row>
    <row r="70" spans="1:16" x14ac:dyDescent="0.3">
      <c r="A70" s="17">
        <f>A63</f>
        <v>1200000</v>
      </c>
      <c r="B70" s="61">
        <v>9893</v>
      </c>
      <c r="C70" s="61">
        <v>10090</v>
      </c>
      <c r="D70" s="19">
        <f>C70-B70</f>
        <v>197</v>
      </c>
      <c r="E70" s="48">
        <f>IF(D70&lt;=50,D70*$N$2,(D70-50)*$N$3+50*$N$2)</f>
        <v>591000</v>
      </c>
      <c r="F70" s="18">
        <v>578</v>
      </c>
      <c r="G70" s="18">
        <v>588</v>
      </c>
      <c r="H70" s="21">
        <f>G70-F70</f>
        <v>10</v>
      </c>
      <c r="I70" s="22">
        <f>H70*$O$2</f>
        <v>150000</v>
      </c>
      <c r="J70" s="22"/>
      <c r="K70" s="23">
        <f>A70+E70+I70+J70</f>
        <v>1941000</v>
      </c>
      <c r="L70" s="299"/>
      <c r="M70" s="24"/>
      <c r="N70" s="25"/>
      <c r="O70" s="26"/>
      <c r="P70" s="26"/>
    </row>
    <row r="71" spans="1:16" ht="20.25" thickBot="1" x14ac:dyDescent="0.35">
      <c r="A71" s="281" t="str">
        <f>A31</f>
        <v xml:space="preserve">C.YẾN: 0901357000. Lưu ý: Vui lòng thanh toán trước ngày 10/08/2018 tại địa chỉ nhà số 43A Nguyễn Văn Cự, P.Tân Tạo A, Q.Bình Tân </v>
      </c>
      <c r="B71" s="282"/>
      <c r="C71" s="282"/>
      <c r="D71" s="282"/>
      <c r="E71" s="282"/>
      <c r="F71" s="282"/>
      <c r="G71" s="282"/>
      <c r="H71" s="282"/>
      <c r="I71" s="282"/>
      <c r="J71" s="282"/>
      <c r="K71" s="282"/>
      <c r="L71" s="283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285" t="s">
        <v>38</v>
      </c>
      <c r="B74" s="286"/>
      <c r="C74" s="287" t="str">
        <f>C1</f>
        <v>TIỀN NHÀ TRỌ THÁNG 07/2018</v>
      </c>
      <c r="D74" s="287"/>
      <c r="E74" s="287"/>
      <c r="F74" s="287"/>
      <c r="G74" s="287"/>
      <c r="H74" s="287"/>
      <c r="I74" s="287"/>
      <c r="J74" s="44" t="s">
        <v>117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288" t="str">
        <f>A2</f>
        <v>Tiền phòng Tháng 07</v>
      </c>
      <c r="B75" s="290" t="str">
        <f>B2</f>
        <v>Tiền điện Tháng 06</v>
      </c>
      <c r="C75" s="291"/>
      <c r="D75" s="291"/>
      <c r="E75" s="292"/>
      <c r="F75" s="290" t="str">
        <f>F2</f>
        <v>Tiền nước Tháng 06</v>
      </c>
      <c r="G75" s="293"/>
      <c r="H75" s="293"/>
      <c r="I75" s="294"/>
      <c r="J75" s="295" t="str">
        <f>J2</f>
        <v>Thuê bao truyền hình cáp Tháng 06</v>
      </c>
      <c r="K75" s="297" t="str">
        <f>K2</f>
        <v>Số tiền phải đóng (đồng)</v>
      </c>
      <c r="L75" s="299"/>
      <c r="M75" s="46"/>
      <c r="N75" s="15"/>
      <c r="O75" s="15"/>
      <c r="P75" s="15"/>
    </row>
    <row r="76" spans="1:16" ht="59.25" x14ac:dyDescent="0.3">
      <c r="A76" s="289"/>
      <c r="B76" s="60" t="s">
        <v>13</v>
      </c>
      <c r="C76" s="60" t="s">
        <v>14</v>
      </c>
      <c r="D76" s="169" t="s">
        <v>15</v>
      </c>
      <c r="E76" s="168" t="s">
        <v>16</v>
      </c>
      <c r="F76" s="60" t="s">
        <v>13</v>
      </c>
      <c r="G76" s="60" t="s">
        <v>14</v>
      </c>
      <c r="H76" s="171" t="s">
        <v>17</v>
      </c>
      <c r="I76" s="167" t="s">
        <v>16</v>
      </c>
      <c r="J76" s="296"/>
      <c r="K76" s="298"/>
      <c r="L76" s="299"/>
      <c r="M76" s="46"/>
      <c r="N76" s="15"/>
      <c r="O76" s="15"/>
      <c r="P76" s="16"/>
    </row>
    <row r="77" spans="1:16" x14ac:dyDescent="0.3">
      <c r="A77" s="17">
        <f>A70</f>
        <v>1200000</v>
      </c>
      <c r="B77" s="61">
        <v>19775</v>
      </c>
      <c r="C77" s="61">
        <v>20070</v>
      </c>
      <c r="D77" s="19">
        <f>C77-B77</f>
        <v>295</v>
      </c>
      <c r="E77" s="20">
        <f>IF(D77&lt;=50,D77*$N$2,(D77-50)*$N$3+50*$N$2)</f>
        <v>885000</v>
      </c>
      <c r="F77" s="18">
        <v>801</v>
      </c>
      <c r="G77" s="18">
        <v>811</v>
      </c>
      <c r="H77" s="21">
        <f>G77-F77</f>
        <v>10</v>
      </c>
      <c r="I77" s="22">
        <f>H77*$O$2</f>
        <v>150000</v>
      </c>
      <c r="J77" s="22">
        <v>30000</v>
      </c>
      <c r="K77" s="23">
        <f>A77+E77+I77+J77</f>
        <v>2265000</v>
      </c>
      <c r="L77" s="299"/>
      <c r="M77" s="24"/>
      <c r="N77" s="25"/>
      <c r="O77" s="26"/>
      <c r="P77" s="26"/>
    </row>
    <row r="78" spans="1:16" ht="75" customHeight="1" thickBot="1" x14ac:dyDescent="0.35">
      <c r="A78" s="281" t="str">
        <f>A31</f>
        <v xml:space="preserve">C.YẾN: 0901357000. Lưu ý: Vui lòng thanh toán trước ngày 10/08/2018 tại địa chỉ nhà số 43A Nguyễn Văn Cự, P.Tân Tạo A, Q.Bình Tân </v>
      </c>
      <c r="B78" s="282"/>
      <c r="C78" s="282"/>
      <c r="D78" s="282"/>
      <c r="E78" s="282"/>
      <c r="F78" s="282"/>
      <c r="G78" s="282"/>
      <c r="H78" s="282"/>
      <c r="I78" s="282"/>
      <c r="J78" s="282"/>
      <c r="K78" s="282"/>
      <c r="L78" s="283"/>
      <c r="M78" s="126"/>
      <c r="O78" s="99"/>
    </row>
    <row r="79" spans="1:16" ht="21" thickTop="1" x14ac:dyDescent="0.3">
      <c r="A79" s="285" t="s">
        <v>41</v>
      </c>
      <c r="B79" s="286"/>
      <c r="C79" s="287" t="str">
        <f>C1</f>
        <v>TIỀN NHÀ TRỌ THÁNG 07/2018</v>
      </c>
      <c r="D79" s="287"/>
      <c r="E79" s="287"/>
      <c r="F79" s="287"/>
      <c r="G79" s="287"/>
      <c r="H79" s="287"/>
      <c r="I79" s="287"/>
      <c r="J79" s="44" t="s">
        <v>119</v>
      </c>
      <c r="K79" s="45" t="s">
        <v>43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288" t="str">
        <f>A2</f>
        <v>Tiền phòng Tháng 07</v>
      </c>
      <c r="B80" s="290" t="str">
        <f>B2</f>
        <v>Tiền điện Tháng 06</v>
      </c>
      <c r="C80" s="291"/>
      <c r="D80" s="291"/>
      <c r="E80" s="292"/>
      <c r="F80" s="290" t="str">
        <f>F2</f>
        <v>Tiền nước Tháng 06</v>
      </c>
      <c r="G80" s="293"/>
      <c r="H80" s="293"/>
      <c r="I80" s="294"/>
      <c r="J80" s="295" t="str">
        <f>J2</f>
        <v>Thuê bao truyền hình cáp Tháng 06</v>
      </c>
      <c r="K80" s="297" t="str">
        <f>K2</f>
        <v>Số tiền phải đóng (đồng)</v>
      </c>
      <c r="L80" s="309"/>
      <c r="M80" s="46"/>
      <c r="N80" s="15"/>
      <c r="O80" s="15"/>
      <c r="P80" s="15"/>
    </row>
    <row r="81" spans="1:16" ht="59.25" x14ac:dyDescent="0.3">
      <c r="A81" s="289"/>
      <c r="B81" s="60" t="s">
        <v>13</v>
      </c>
      <c r="C81" s="60" t="s">
        <v>14</v>
      </c>
      <c r="D81" s="169" t="s">
        <v>15</v>
      </c>
      <c r="E81" s="168" t="s">
        <v>16</v>
      </c>
      <c r="F81" s="60" t="s">
        <v>13</v>
      </c>
      <c r="G81" s="60" t="s">
        <v>14</v>
      </c>
      <c r="H81" s="171" t="s">
        <v>17</v>
      </c>
      <c r="I81" s="167" t="s">
        <v>16</v>
      </c>
      <c r="J81" s="296"/>
      <c r="K81" s="298"/>
      <c r="L81" s="299"/>
      <c r="M81" s="46"/>
      <c r="N81" s="15"/>
      <c r="O81" s="15"/>
      <c r="P81" s="16"/>
    </row>
    <row r="82" spans="1:16" x14ac:dyDescent="0.3">
      <c r="A82" s="17">
        <f>A77</f>
        <v>1200000</v>
      </c>
      <c r="B82" s="18">
        <v>4843</v>
      </c>
      <c r="C82" s="18">
        <v>4930</v>
      </c>
      <c r="D82" s="19">
        <f>C82-B82</f>
        <v>87</v>
      </c>
      <c r="E82" s="48">
        <f>IF(D82&lt;=50,D82*$N$2,(D82-50)*$N$3+50*$N$2)</f>
        <v>261000</v>
      </c>
      <c r="F82" s="18">
        <v>609</v>
      </c>
      <c r="G82" s="18">
        <v>617</v>
      </c>
      <c r="H82" s="21">
        <f>G82-F82</f>
        <v>8</v>
      </c>
      <c r="I82" s="22">
        <f>H82*$O$2</f>
        <v>120000</v>
      </c>
      <c r="J82" s="22">
        <v>30000</v>
      </c>
      <c r="K82" s="23">
        <f>A82+E82+I82+J82</f>
        <v>1611000</v>
      </c>
      <c r="L82" s="299"/>
      <c r="M82" s="24"/>
      <c r="N82" s="25"/>
      <c r="O82" s="26"/>
      <c r="P82" s="26"/>
    </row>
    <row r="83" spans="1:16" s="50" customFormat="1" ht="16.5" thickBot="1" x14ac:dyDescent="0.3">
      <c r="A83" s="305" t="str">
        <f>A31</f>
        <v xml:space="preserve">C.YẾN: 0901357000. Lưu ý: Vui lòng thanh toán trước ngày 10/08/2018 tại địa chỉ nhà số 43A Nguyễn Văn Cự, P.Tân Tạo A, Q.Bình Tân </v>
      </c>
      <c r="B83" s="306"/>
      <c r="C83" s="306"/>
      <c r="D83" s="306"/>
      <c r="E83" s="306"/>
      <c r="F83" s="306"/>
      <c r="G83" s="306"/>
      <c r="H83" s="306"/>
      <c r="I83" s="306"/>
      <c r="J83" s="306"/>
      <c r="K83" s="306"/>
      <c r="L83" s="307"/>
      <c r="M83" s="49"/>
      <c r="N83" s="308"/>
      <c r="O83" s="308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285" t="s">
        <v>44</v>
      </c>
      <c r="B86" s="286"/>
      <c r="C86" s="287" t="str">
        <f>C1</f>
        <v>TIỀN NHÀ TRỌ THÁNG 07/2018</v>
      </c>
      <c r="D86" s="287"/>
      <c r="E86" s="287"/>
      <c r="F86" s="287"/>
      <c r="G86" s="287"/>
      <c r="H86" s="287"/>
      <c r="I86" s="287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288" t="str">
        <f>A2</f>
        <v>Tiền phòng Tháng 07</v>
      </c>
      <c r="B87" s="290" t="str">
        <f>B2</f>
        <v>Tiền điện Tháng 06</v>
      </c>
      <c r="C87" s="291"/>
      <c r="D87" s="291"/>
      <c r="E87" s="292"/>
      <c r="F87" s="290" t="str">
        <f>F2</f>
        <v>Tiền nước Tháng 06</v>
      </c>
      <c r="G87" s="293"/>
      <c r="H87" s="293"/>
      <c r="I87" s="294"/>
      <c r="J87" s="295" t="str">
        <f>J2</f>
        <v>Thuê bao truyền hình cáp Tháng 06</v>
      </c>
      <c r="K87" s="297" t="str">
        <f>K2</f>
        <v>Số tiền phải đóng (đồng)</v>
      </c>
      <c r="L87" s="299"/>
      <c r="M87" s="46"/>
      <c r="N87" s="15"/>
      <c r="O87" s="15"/>
      <c r="P87" s="15"/>
    </row>
    <row r="88" spans="1:16" ht="59.25" x14ac:dyDescent="0.3">
      <c r="A88" s="289"/>
      <c r="B88" s="60" t="s">
        <v>13</v>
      </c>
      <c r="C88" s="60" t="s">
        <v>14</v>
      </c>
      <c r="D88" s="169" t="s">
        <v>15</v>
      </c>
      <c r="E88" s="168" t="s">
        <v>16</v>
      </c>
      <c r="F88" s="60" t="s">
        <v>13</v>
      </c>
      <c r="G88" s="60" t="s">
        <v>14</v>
      </c>
      <c r="H88" s="171" t="s">
        <v>17</v>
      </c>
      <c r="I88" s="167" t="s">
        <v>16</v>
      </c>
      <c r="J88" s="296"/>
      <c r="K88" s="298"/>
      <c r="L88" s="299"/>
      <c r="M88" s="46"/>
      <c r="N88" s="15"/>
      <c r="O88" s="15"/>
      <c r="P88" s="16"/>
    </row>
    <row r="89" spans="1:16" x14ac:dyDescent="0.3">
      <c r="A89" s="17">
        <f>A82</f>
        <v>1200000</v>
      </c>
      <c r="B89" s="18">
        <v>3273</v>
      </c>
      <c r="C89" s="18">
        <v>3348</v>
      </c>
      <c r="D89" s="19">
        <f>C89-B89</f>
        <v>75</v>
      </c>
      <c r="E89" s="48">
        <f>IF(D89&lt;=50,D89*$N$2,(D89-50)*$N$3+50*$N$2)</f>
        <v>225000</v>
      </c>
      <c r="F89" s="18">
        <v>767</v>
      </c>
      <c r="G89" s="18">
        <v>780</v>
      </c>
      <c r="H89" s="21">
        <f>G89-F89</f>
        <v>13</v>
      </c>
      <c r="I89" s="22">
        <f>H89*$O$2</f>
        <v>195000</v>
      </c>
      <c r="J89" s="22">
        <v>0</v>
      </c>
      <c r="K89" s="23">
        <f>A89+E89+I89+J89</f>
        <v>1620000</v>
      </c>
      <c r="L89" s="299"/>
      <c r="M89" s="24"/>
      <c r="N89" s="25"/>
      <c r="O89" s="26"/>
      <c r="P89" s="26"/>
    </row>
    <row r="90" spans="1:16" ht="20.25" thickBot="1" x14ac:dyDescent="0.35">
      <c r="A90" s="281" t="str">
        <f>A83</f>
        <v xml:space="preserve">C.YẾN: 0901357000. Lưu ý: Vui lòng thanh toán trước ngày 10/08/2018 tại địa chỉ nhà số 43A Nguyễn Văn Cự, P.Tân Tạo A, Q.Bình Tân </v>
      </c>
      <c r="B90" s="282"/>
      <c r="C90" s="282"/>
      <c r="D90" s="282"/>
      <c r="E90" s="282"/>
      <c r="F90" s="282"/>
      <c r="G90" s="282"/>
      <c r="H90" s="282"/>
      <c r="I90" s="282"/>
      <c r="J90" s="282"/>
      <c r="K90" s="282"/>
      <c r="L90" s="283"/>
      <c r="M90" s="27"/>
      <c r="N90" s="284"/>
      <c r="O90" s="284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285" t="s">
        <v>45</v>
      </c>
      <c r="B93" s="286"/>
      <c r="C93" s="287" t="str">
        <f>C1</f>
        <v>TIỀN NHÀ TRỌ THÁNG 07/2018</v>
      </c>
      <c r="D93" s="287"/>
      <c r="E93" s="287"/>
      <c r="F93" s="287"/>
      <c r="G93" s="287"/>
      <c r="H93" s="287"/>
      <c r="I93" s="287"/>
      <c r="J93" s="44" t="s">
        <v>46</v>
      </c>
      <c r="K93" s="45" t="s">
        <v>138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303" t="s">
        <v>3</v>
      </c>
      <c r="B94" s="290" t="str">
        <f>B2</f>
        <v>Tiền điện Tháng 06</v>
      </c>
      <c r="C94" s="291"/>
      <c r="D94" s="291"/>
      <c r="E94" s="292"/>
      <c r="F94" s="290" t="str">
        <f>F2</f>
        <v>Tiền nước Tháng 06</v>
      </c>
      <c r="G94" s="293"/>
      <c r="H94" s="293"/>
      <c r="I94" s="294"/>
      <c r="J94" s="295" t="str">
        <f>J9</f>
        <v>Thuê bao truyền hình cáp Tháng 06</v>
      </c>
      <c r="K94" s="297" t="str">
        <f>K87</f>
        <v>Số tiền phải đóng (đồng)</v>
      </c>
      <c r="L94" s="299"/>
      <c r="M94" s="46"/>
      <c r="N94" s="15"/>
      <c r="O94" s="15"/>
      <c r="P94" s="15"/>
    </row>
    <row r="95" spans="1:16" ht="48.75" customHeight="1" x14ac:dyDescent="0.3">
      <c r="A95" s="304"/>
      <c r="B95" s="60" t="s">
        <v>13</v>
      </c>
      <c r="C95" s="60" t="s">
        <v>14</v>
      </c>
      <c r="D95" s="169" t="s">
        <v>15</v>
      </c>
      <c r="E95" s="168" t="s">
        <v>16</v>
      </c>
      <c r="F95" s="60" t="s">
        <v>13</v>
      </c>
      <c r="G95" s="60" t="s">
        <v>14</v>
      </c>
      <c r="H95" s="171" t="s">
        <v>17</v>
      </c>
      <c r="I95" s="167" t="s">
        <v>16</v>
      </c>
      <c r="J95" s="296"/>
      <c r="K95" s="298"/>
      <c r="L95" s="299"/>
      <c r="M95" s="46"/>
      <c r="N95" s="15"/>
      <c r="O95" s="15"/>
      <c r="P95" s="16"/>
    </row>
    <row r="96" spans="1:16" x14ac:dyDescent="0.3">
      <c r="A96" s="17">
        <f>A89</f>
        <v>1200000</v>
      </c>
      <c r="B96" s="18">
        <v>4127</v>
      </c>
      <c r="C96" s="18">
        <v>4205</v>
      </c>
      <c r="D96" s="19">
        <f>C96-B96</f>
        <v>78</v>
      </c>
      <c r="E96" s="48">
        <f>IF(D96&lt;=50,D96*$N$2,(D96-50)*$N$3+50*$N$2)</f>
        <v>234000</v>
      </c>
      <c r="F96" s="18">
        <v>223</v>
      </c>
      <c r="G96" s="18">
        <v>226</v>
      </c>
      <c r="H96" s="21">
        <f>G96-F96</f>
        <v>3</v>
      </c>
      <c r="I96" s="22">
        <f>H96*$O$2</f>
        <v>45000</v>
      </c>
      <c r="J96" s="22">
        <v>0</v>
      </c>
      <c r="K96" s="23">
        <f>A96+E96+I96+J96</f>
        <v>1479000</v>
      </c>
      <c r="L96" s="299"/>
      <c r="M96" s="24"/>
      <c r="N96" s="25"/>
      <c r="O96" s="26"/>
      <c r="P96" s="26"/>
    </row>
    <row r="97" spans="1:16" ht="20.25" thickBot="1" x14ac:dyDescent="0.35">
      <c r="A97" s="281" t="str">
        <f>A31</f>
        <v xml:space="preserve">C.YẾN: 0901357000. Lưu ý: Vui lòng thanh toán trước ngày 10/08/2018 tại địa chỉ nhà số 43A Nguyễn Văn Cự, P.Tân Tạo A, Q.Bình Tân </v>
      </c>
      <c r="B97" s="282"/>
      <c r="C97" s="282"/>
      <c r="D97" s="282"/>
      <c r="E97" s="282"/>
      <c r="F97" s="282"/>
      <c r="G97" s="282"/>
      <c r="H97" s="282"/>
      <c r="I97" s="282"/>
      <c r="J97" s="282"/>
      <c r="K97" s="282"/>
      <c r="L97" s="283"/>
      <c r="M97" s="27"/>
      <c r="N97" s="284"/>
      <c r="O97" s="284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285" t="s">
        <v>47</v>
      </c>
      <c r="B100" s="286"/>
      <c r="C100" s="287" t="str">
        <f>C1</f>
        <v>TIỀN NHÀ TRỌ THÁNG 07/2018</v>
      </c>
      <c r="D100" s="287"/>
      <c r="E100" s="287"/>
      <c r="F100" s="287"/>
      <c r="G100" s="287"/>
      <c r="H100" s="287"/>
      <c r="I100" s="287"/>
      <c r="J100" s="44" t="s">
        <v>139</v>
      </c>
      <c r="K100" s="45" t="s">
        <v>120</v>
      </c>
      <c r="L100" s="3" t="s">
        <v>2</v>
      </c>
      <c r="M100" s="68"/>
      <c r="N100" s="69"/>
      <c r="O100" s="70"/>
      <c r="P100" s="70"/>
    </row>
    <row r="101" spans="1:16" x14ac:dyDescent="0.3">
      <c r="A101" s="288" t="str">
        <f>A2</f>
        <v>Tiền phòng Tháng 07</v>
      </c>
      <c r="B101" s="290" t="str">
        <f>B2</f>
        <v>Tiền điện Tháng 06</v>
      </c>
      <c r="C101" s="291"/>
      <c r="D101" s="291"/>
      <c r="E101" s="292"/>
      <c r="F101" s="290" t="str">
        <f>F2</f>
        <v>Tiền nước Tháng 06</v>
      </c>
      <c r="G101" s="293"/>
      <c r="H101" s="293"/>
      <c r="I101" s="294"/>
      <c r="J101" s="295" t="str">
        <f>J2</f>
        <v>Thuê bao truyền hình cáp Tháng 06</v>
      </c>
      <c r="K101" s="297" t="str">
        <f>K2</f>
        <v>Số tiền phải đóng (đồng)</v>
      </c>
      <c r="L101" s="299"/>
      <c r="M101" s="46"/>
      <c r="N101" s="15"/>
      <c r="O101" s="15"/>
      <c r="P101" s="15"/>
    </row>
    <row r="102" spans="1:16" ht="59.25" x14ac:dyDescent="0.3">
      <c r="A102" s="289"/>
      <c r="B102" s="60" t="s">
        <v>13</v>
      </c>
      <c r="C102" s="60" t="s">
        <v>14</v>
      </c>
      <c r="D102" s="169" t="s">
        <v>15</v>
      </c>
      <c r="E102" s="168" t="s">
        <v>16</v>
      </c>
      <c r="F102" s="60" t="s">
        <v>13</v>
      </c>
      <c r="G102" s="60" t="s">
        <v>14</v>
      </c>
      <c r="H102" s="171" t="s">
        <v>17</v>
      </c>
      <c r="I102" s="167" t="s">
        <v>16</v>
      </c>
      <c r="J102" s="296"/>
      <c r="K102" s="298"/>
      <c r="L102" s="299"/>
      <c r="M102" s="46"/>
      <c r="N102" s="15"/>
      <c r="O102" s="15"/>
      <c r="P102" s="16"/>
    </row>
    <row r="103" spans="1:16" x14ac:dyDescent="0.3">
      <c r="A103" s="17">
        <f>A89</f>
        <v>1200000</v>
      </c>
      <c r="B103" s="18">
        <v>4318</v>
      </c>
      <c r="C103" s="18">
        <v>4355</v>
      </c>
      <c r="D103" s="19">
        <f>C103-B103</f>
        <v>37</v>
      </c>
      <c r="E103" s="48">
        <f>IF(D103&lt;=50,D103*$N$2,(D103-50)*$N$3+50*$N$2)</f>
        <v>111000</v>
      </c>
      <c r="F103" s="18">
        <v>527</v>
      </c>
      <c r="G103" s="18">
        <v>535</v>
      </c>
      <c r="H103" s="21">
        <f>G103-F103</f>
        <v>8</v>
      </c>
      <c r="I103" s="22">
        <f>H103*$O$2</f>
        <v>120000</v>
      </c>
      <c r="J103" s="22">
        <v>30000</v>
      </c>
      <c r="K103" s="23">
        <f>A103+E103+I103+J103</f>
        <v>1461000</v>
      </c>
      <c r="L103" s="299"/>
      <c r="M103" s="24"/>
      <c r="N103" s="25"/>
      <c r="O103" s="26"/>
      <c r="P103" s="26"/>
    </row>
    <row r="104" spans="1:16" ht="20.25" thickBot="1" x14ac:dyDescent="0.35">
      <c r="A104" s="281" t="str">
        <f>A97</f>
        <v xml:space="preserve">C.YẾN: 0901357000. Lưu ý: Vui lòng thanh toán trước ngày 10/08/2018 tại địa chỉ nhà số 43A Nguyễn Văn Cự, P.Tân Tạo A, Q.Bình Tân </v>
      </c>
      <c r="B104" s="282"/>
      <c r="C104" s="282"/>
      <c r="D104" s="282"/>
      <c r="E104" s="282"/>
      <c r="F104" s="282"/>
      <c r="G104" s="282"/>
      <c r="H104" s="282"/>
      <c r="I104" s="282"/>
      <c r="J104" s="282"/>
      <c r="K104" s="282"/>
      <c r="L104" s="283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285" t="s">
        <v>49</v>
      </c>
      <c r="B107" s="286"/>
      <c r="C107" s="287" t="str">
        <f>C1</f>
        <v>TIỀN NHÀ TRỌ THÁNG 07/2018</v>
      </c>
      <c r="D107" s="287"/>
      <c r="E107" s="287"/>
      <c r="F107" s="287"/>
      <c r="G107" s="287"/>
      <c r="H107" s="287"/>
      <c r="I107" s="287"/>
      <c r="J107" s="44" t="s">
        <v>122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288" t="str">
        <f>A2</f>
        <v>Tiền phòng Tháng 07</v>
      </c>
      <c r="B108" s="290" t="str">
        <f>B2</f>
        <v>Tiền điện Tháng 06</v>
      </c>
      <c r="C108" s="291"/>
      <c r="D108" s="291"/>
      <c r="E108" s="292"/>
      <c r="F108" s="290" t="str">
        <f>F2</f>
        <v>Tiền nước Tháng 06</v>
      </c>
      <c r="G108" s="293"/>
      <c r="H108" s="293"/>
      <c r="I108" s="294"/>
      <c r="J108" s="295" t="str">
        <f>J2</f>
        <v>Thuê bao truyền hình cáp Tháng 06</v>
      </c>
      <c r="K108" s="297" t="str">
        <f>K2</f>
        <v>Số tiền phải đóng (đồng)</v>
      </c>
      <c r="L108" s="299"/>
      <c r="M108" s="14"/>
      <c r="N108" s="15"/>
      <c r="O108" s="15"/>
      <c r="P108" s="15"/>
    </row>
    <row r="109" spans="1:16" ht="59.25" x14ac:dyDescent="0.3">
      <c r="A109" s="289"/>
      <c r="B109" s="60" t="s">
        <v>13</v>
      </c>
      <c r="C109" s="60" t="s">
        <v>14</v>
      </c>
      <c r="D109" s="169" t="s">
        <v>15</v>
      </c>
      <c r="E109" s="168" t="s">
        <v>16</v>
      </c>
      <c r="F109" s="60" t="s">
        <v>13</v>
      </c>
      <c r="G109" s="60" t="s">
        <v>14</v>
      </c>
      <c r="H109" s="171" t="s">
        <v>17</v>
      </c>
      <c r="I109" s="167" t="s">
        <v>16</v>
      </c>
      <c r="J109" s="296"/>
      <c r="K109" s="298"/>
      <c r="L109" s="299"/>
      <c r="M109" s="14"/>
      <c r="N109" s="15"/>
      <c r="O109" s="15"/>
      <c r="P109" s="16"/>
    </row>
    <row r="110" spans="1:16" x14ac:dyDescent="0.3">
      <c r="A110" s="17">
        <v>1500000</v>
      </c>
      <c r="B110" s="18">
        <v>2921</v>
      </c>
      <c r="C110" s="18">
        <v>3020</v>
      </c>
      <c r="D110" s="19">
        <f>C110-B110</f>
        <v>99</v>
      </c>
      <c r="E110" s="48">
        <f>IF(D110&lt;=50,D110*$N$2,(D110-50)*$N$3+50*$N$2)</f>
        <v>297000</v>
      </c>
      <c r="F110" s="18">
        <v>199</v>
      </c>
      <c r="G110" s="18">
        <v>209</v>
      </c>
      <c r="H110" s="21">
        <f>G110-F110</f>
        <v>10</v>
      </c>
      <c r="I110" s="22">
        <f>H110*$O$2</f>
        <v>150000</v>
      </c>
      <c r="J110" s="22">
        <v>0</v>
      </c>
      <c r="K110" s="23">
        <f>A110+E110+I110+J110</f>
        <v>1947000</v>
      </c>
      <c r="L110" s="299"/>
      <c r="M110" s="24"/>
      <c r="N110" s="25"/>
      <c r="O110" s="26"/>
      <c r="P110" s="26"/>
    </row>
    <row r="111" spans="1:16" ht="20.25" thickBot="1" x14ac:dyDescent="0.35">
      <c r="A111" s="281" t="str">
        <f>A31</f>
        <v xml:space="preserve">C.YẾN: 0901357000. Lưu ý: Vui lòng thanh toán trước ngày 10/08/2018 tại địa chỉ nhà số 43A Nguyễn Văn Cự, P.Tân Tạo A, Q.Bình Tân </v>
      </c>
      <c r="B111" s="282"/>
      <c r="C111" s="282"/>
      <c r="D111" s="282"/>
      <c r="E111" s="282"/>
      <c r="F111" s="282"/>
      <c r="G111" s="282"/>
      <c r="H111" s="282"/>
      <c r="I111" s="282"/>
      <c r="J111" s="282"/>
      <c r="K111" s="282"/>
      <c r="L111" s="283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285" t="s">
        <v>50</v>
      </c>
      <c r="B114" s="286"/>
      <c r="C114" s="287" t="str">
        <f>C1</f>
        <v>TIỀN NHÀ TRỌ THÁNG 07/2018</v>
      </c>
      <c r="D114" s="287"/>
      <c r="E114" s="287"/>
      <c r="F114" s="287"/>
      <c r="G114" s="287"/>
      <c r="H114" s="287"/>
      <c r="I114" s="287"/>
      <c r="J114" s="44" t="s">
        <v>140</v>
      </c>
      <c r="K114" s="45" t="s">
        <v>120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288" t="str">
        <f>A2</f>
        <v>Tiền phòng Tháng 07</v>
      </c>
      <c r="B115" s="290" t="str">
        <f>B2</f>
        <v>Tiền điện Tháng 06</v>
      </c>
      <c r="C115" s="291"/>
      <c r="D115" s="291"/>
      <c r="E115" s="292"/>
      <c r="F115" s="290" t="str">
        <f>F2</f>
        <v>Tiền nước Tháng 06</v>
      </c>
      <c r="G115" s="293"/>
      <c r="H115" s="293"/>
      <c r="I115" s="294"/>
      <c r="J115" s="295" t="str">
        <f>J2</f>
        <v>Thuê bao truyền hình cáp Tháng 06</v>
      </c>
      <c r="K115" s="297" t="str">
        <f>K2</f>
        <v>Số tiền phải đóng (đồng)</v>
      </c>
      <c r="L115" s="299"/>
      <c r="M115" s="46"/>
      <c r="N115" s="15"/>
      <c r="O115" s="15"/>
      <c r="P115" s="15"/>
    </row>
    <row r="116" spans="1:16" ht="59.25" x14ac:dyDescent="0.3">
      <c r="A116" s="289"/>
      <c r="B116" s="60" t="s">
        <v>13</v>
      </c>
      <c r="C116" s="60" t="s">
        <v>14</v>
      </c>
      <c r="D116" s="169" t="s">
        <v>15</v>
      </c>
      <c r="E116" s="168" t="s">
        <v>16</v>
      </c>
      <c r="F116" s="60" t="s">
        <v>13</v>
      </c>
      <c r="G116" s="60" t="s">
        <v>14</v>
      </c>
      <c r="H116" s="171" t="s">
        <v>17</v>
      </c>
      <c r="I116" s="167" t="s">
        <v>16</v>
      </c>
      <c r="J116" s="296"/>
      <c r="K116" s="298"/>
      <c r="L116" s="299"/>
      <c r="M116" s="46"/>
      <c r="N116" s="15"/>
      <c r="O116" s="15"/>
      <c r="P116" s="16"/>
    </row>
    <row r="117" spans="1:16" x14ac:dyDescent="0.3">
      <c r="A117" s="17">
        <f>3000000</f>
        <v>3000000</v>
      </c>
      <c r="B117" s="18">
        <v>3125</v>
      </c>
      <c r="C117" s="18">
        <v>3380</v>
      </c>
      <c r="D117" s="19">
        <f>C117-B117</f>
        <v>255</v>
      </c>
      <c r="E117" s="20">
        <f>IF(D117&lt;=50,D117*$N$2,(D117-50)*$N$3+50*$N$2)</f>
        <v>765000</v>
      </c>
      <c r="F117" s="18">
        <v>966</v>
      </c>
      <c r="G117" s="18">
        <v>978</v>
      </c>
      <c r="H117" s="21">
        <f>G117-F117</f>
        <v>12</v>
      </c>
      <c r="I117" s="22">
        <f>H117*$O$4</f>
        <v>216000</v>
      </c>
      <c r="J117" s="22">
        <v>0</v>
      </c>
      <c r="K117" s="23">
        <f>(A117+E117+I117+J117)</f>
        <v>3981000</v>
      </c>
      <c r="L117" s="299"/>
      <c r="M117" s="24"/>
      <c r="N117" s="25"/>
      <c r="O117" s="26"/>
      <c r="P117" s="26"/>
    </row>
    <row r="118" spans="1:16" ht="20.25" thickBot="1" x14ac:dyDescent="0.35">
      <c r="A118" s="281" t="str">
        <f>A31</f>
        <v xml:space="preserve">C.YẾN: 0901357000. Lưu ý: Vui lòng thanh toán trước ngày 10/08/2018 tại địa chỉ nhà số 43A Nguyễn Văn Cự, P.Tân Tạo A, Q.Bình Tân </v>
      </c>
      <c r="B118" s="282"/>
      <c r="C118" s="282"/>
      <c r="D118" s="282"/>
      <c r="E118" s="282"/>
      <c r="F118" s="282"/>
      <c r="G118" s="282"/>
      <c r="H118" s="282"/>
      <c r="I118" s="282"/>
      <c r="J118" s="282"/>
      <c r="K118" s="282"/>
      <c r="L118" s="283"/>
      <c r="M118" s="127">
        <v>926</v>
      </c>
      <c r="N118" s="284">
        <v>955</v>
      </c>
      <c r="O118" s="284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285" t="s">
        <v>52</v>
      </c>
      <c r="B121" s="286"/>
      <c r="C121" s="287" t="str">
        <f>C1</f>
        <v>TIỀN NHÀ TRỌ THÁNG 07/2018</v>
      </c>
      <c r="D121" s="287"/>
      <c r="E121" s="287"/>
      <c r="F121" s="287"/>
      <c r="G121" s="287"/>
      <c r="H121" s="287"/>
      <c r="I121" s="287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288" t="str">
        <f>A2</f>
        <v>Tiền phòng Tháng 07</v>
      </c>
      <c r="B122" s="290" t="str">
        <f>B2</f>
        <v>Tiền điện Tháng 06</v>
      </c>
      <c r="C122" s="291"/>
      <c r="D122" s="291"/>
      <c r="E122" s="292"/>
      <c r="F122" s="290" t="str">
        <f>F2</f>
        <v>Tiền nước Tháng 06</v>
      </c>
      <c r="G122" s="293"/>
      <c r="H122" s="293"/>
      <c r="I122" s="294"/>
      <c r="J122" s="295" t="str">
        <f>J2</f>
        <v>Thuê bao truyền hình cáp Tháng 06</v>
      </c>
      <c r="K122" s="297" t="str">
        <f>K2</f>
        <v>Số tiền phải đóng (đồng)</v>
      </c>
      <c r="L122" s="299"/>
      <c r="M122" s="14"/>
      <c r="N122" s="15"/>
      <c r="O122" s="15"/>
      <c r="P122" s="15"/>
    </row>
    <row r="123" spans="1:16" ht="59.25" x14ac:dyDescent="0.3">
      <c r="A123" s="289"/>
      <c r="B123" s="60" t="s">
        <v>13</v>
      </c>
      <c r="C123" s="60" t="s">
        <v>14</v>
      </c>
      <c r="D123" s="169" t="s">
        <v>15</v>
      </c>
      <c r="E123" s="168" t="s">
        <v>16</v>
      </c>
      <c r="F123" s="60" t="s">
        <v>13</v>
      </c>
      <c r="G123" s="60" t="s">
        <v>14</v>
      </c>
      <c r="H123" s="171" t="s">
        <v>17</v>
      </c>
      <c r="I123" s="167" t="s">
        <v>16</v>
      </c>
      <c r="J123" s="296"/>
      <c r="K123" s="298"/>
      <c r="L123" s="299"/>
      <c r="M123" s="14"/>
      <c r="N123" s="15"/>
      <c r="O123" s="15"/>
      <c r="P123" s="16"/>
    </row>
    <row r="124" spans="1:16" x14ac:dyDescent="0.3">
      <c r="A124" s="17">
        <v>1200000</v>
      </c>
      <c r="B124" s="18">
        <v>2032</v>
      </c>
      <c r="C124" s="18">
        <v>2095</v>
      </c>
      <c r="D124" s="19">
        <f>C124-B124</f>
        <v>63</v>
      </c>
      <c r="E124" s="48">
        <f>IF(D124&lt;=50,D124*$N$2,(D124-50)*$N$3+50*$N$2)</f>
        <v>189000</v>
      </c>
      <c r="F124" s="18">
        <v>404</v>
      </c>
      <c r="G124" s="18">
        <v>408</v>
      </c>
      <c r="H124" s="21">
        <f>G124-F124</f>
        <v>4</v>
      </c>
      <c r="I124" s="22">
        <f>H124*$O$4</f>
        <v>72000</v>
      </c>
      <c r="J124" s="22">
        <v>30000</v>
      </c>
      <c r="K124" s="23">
        <f>A124+E124+I124+J124</f>
        <v>1491000</v>
      </c>
      <c r="L124" s="299"/>
      <c r="M124" s="24"/>
      <c r="N124" s="25"/>
      <c r="O124" s="26"/>
      <c r="P124" s="26"/>
    </row>
    <row r="125" spans="1:16" ht="20.25" thickBot="1" x14ac:dyDescent="0.35">
      <c r="A125" s="300" t="str">
        <f>A31</f>
        <v xml:space="preserve">C.YẾN: 0901357000. Lưu ý: Vui lòng thanh toán trước ngày 10/08/2018 tại địa chỉ nhà số 43A Nguyễn Văn Cự, P.Tân Tạo A, Q.Bình Tân </v>
      </c>
      <c r="B125" s="301"/>
      <c r="C125" s="301"/>
      <c r="D125" s="301"/>
      <c r="E125" s="301"/>
      <c r="F125" s="301"/>
      <c r="G125" s="301"/>
      <c r="H125" s="301"/>
      <c r="I125" s="301"/>
      <c r="J125" s="301"/>
      <c r="K125" s="301"/>
      <c r="L125" s="302"/>
      <c r="M125" s="27"/>
      <c r="N125" s="284"/>
      <c r="O125" s="284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285" t="s">
        <v>55</v>
      </c>
      <c r="B128" s="286"/>
      <c r="C128" s="287" t="str">
        <f>C1</f>
        <v>TIỀN NHÀ TRỌ THÁNG 07/2018</v>
      </c>
      <c r="D128" s="287"/>
      <c r="E128" s="287"/>
      <c r="F128" s="287"/>
      <c r="G128" s="287"/>
      <c r="H128" s="287"/>
      <c r="I128" s="287"/>
      <c r="J128" s="44" t="s">
        <v>149</v>
      </c>
      <c r="K128" s="164" t="s">
        <v>148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288" t="str">
        <f>A2</f>
        <v>Tiền phòng Tháng 07</v>
      </c>
      <c r="B129" s="290" t="str">
        <f>B2</f>
        <v>Tiền điện Tháng 06</v>
      </c>
      <c r="C129" s="291"/>
      <c r="D129" s="291"/>
      <c r="E129" s="292"/>
      <c r="F129" s="290" t="str">
        <f>F2</f>
        <v>Tiền nước Tháng 06</v>
      </c>
      <c r="G129" s="293"/>
      <c r="H129" s="293"/>
      <c r="I129" s="294"/>
      <c r="J129" s="295" t="str">
        <f>J2</f>
        <v>Thuê bao truyền hình cáp Tháng 06</v>
      </c>
      <c r="K129" s="297" t="str">
        <f>K2</f>
        <v>Số tiền phải đóng (đồng)</v>
      </c>
      <c r="L129" s="299"/>
      <c r="M129" s="46"/>
      <c r="N129" s="15"/>
      <c r="O129" s="15"/>
      <c r="P129" s="15"/>
    </row>
    <row r="130" spans="1:17" ht="59.25" x14ac:dyDescent="0.3">
      <c r="A130" s="289"/>
      <c r="B130" s="60" t="s">
        <v>13</v>
      </c>
      <c r="C130" s="60" t="s">
        <v>14</v>
      </c>
      <c r="D130" s="169" t="s">
        <v>15</v>
      </c>
      <c r="E130" s="168" t="s">
        <v>16</v>
      </c>
      <c r="F130" s="60" t="s">
        <v>13</v>
      </c>
      <c r="G130" s="60" t="s">
        <v>14</v>
      </c>
      <c r="H130" s="171" t="s">
        <v>17</v>
      </c>
      <c r="I130" s="167" t="s">
        <v>16</v>
      </c>
      <c r="J130" s="296"/>
      <c r="K130" s="298"/>
      <c r="L130" s="299"/>
      <c r="M130" s="46"/>
      <c r="N130" s="15"/>
      <c r="O130" s="15"/>
      <c r="P130" s="16"/>
    </row>
    <row r="131" spans="1:17" ht="19.899999999999999" customHeight="1" x14ac:dyDescent="0.3">
      <c r="A131" s="17">
        <f>A124</f>
        <v>1200000</v>
      </c>
      <c r="B131" s="18">
        <v>2640</v>
      </c>
      <c r="C131" s="18">
        <v>2686</v>
      </c>
      <c r="D131" s="19">
        <f>C131-B131</f>
        <v>46</v>
      </c>
      <c r="E131" s="48">
        <f>IF(D131&lt;=50,D131*$N$2,(D131-50)*$N$3+50*$N$2)</f>
        <v>138000</v>
      </c>
      <c r="F131" s="18">
        <v>550</v>
      </c>
      <c r="G131" s="18">
        <v>559</v>
      </c>
      <c r="H131" s="21">
        <f>G131-F131</f>
        <v>9</v>
      </c>
      <c r="I131" s="22">
        <f>H131*$O$4</f>
        <v>162000</v>
      </c>
      <c r="J131" s="22">
        <v>30000</v>
      </c>
      <c r="K131" s="23">
        <f>(A131+E131+I131+J131)</f>
        <v>1530000</v>
      </c>
      <c r="L131" s="299"/>
      <c r="M131" s="24"/>
      <c r="N131" s="25"/>
      <c r="O131" s="26"/>
      <c r="P131" s="26"/>
    </row>
    <row r="132" spans="1:17" ht="20.100000000000001" customHeight="1" thickBot="1" x14ac:dyDescent="0.35">
      <c r="A132" s="281" t="str">
        <f>A31</f>
        <v xml:space="preserve">C.YẾN: 0901357000. Lưu ý: Vui lòng thanh toán trước ngày 10/08/2018 tại địa chỉ nhà số 43A Nguyễn Văn Cự, P.Tân Tạo A, Q.Bình Tân </v>
      </c>
      <c r="B132" s="282"/>
      <c r="C132" s="282"/>
      <c r="D132" s="282"/>
      <c r="E132" s="282"/>
      <c r="F132" s="282"/>
      <c r="G132" s="282"/>
      <c r="H132" s="282"/>
      <c r="I132" s="282"/>
      <c r="J132" s="282"/>
      <c r="K132" s="282"/>
      <c r="L132" s="283"/>
      <c r="M132" s="127"/>
      <c r="N132" s="284"/>
      <c r="O132" s="284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165"/>
      <c r="O133" s="165"/>
    </row>
    <row r="134" spans="1:17" ht="30" customHeight="1" thickTop="1" x14ac:dyDescent="0.3">
      <c r="A134" s="285" t="s">
        <v>56</v>
      </c>
      <c r="B134" s="286"/>
      <c r="C134" s="287" t="str">
        <f>C1</f>
        <v>TIỀN NHÀ TRỌ THÁNG 07/2018</v>
      </c>
      <c r="D134" s="287"/>
      <c r="E134" s="287"/>
      <c r="F134" s="287"/>
      <c r="G134" s="287"/>
      <c r="H134" s="287"/>
      <c r="I134" s="287"/>
      <c r="J134" s="44" t="s">
        <v>150</v>
      </c>
      <c r="K134" s="45" t="s">
        <v>151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288" t="str">
        <f>A2</f>
        <v>Tiền phòng Tháng 07</v>
      </c>
      <c r="B135" s="290" t="str">
        <f>B2</f>
        <v>Tiền điện Tháng 06</v>
      </c>
      <c r="C135" s="291"/>
      <c r="D135" s="291"/>
      <c r="E135" s="292"/>
      <c r="F135" s="290" t="str">
        <f>F129</f>
        <v>Tiền nước Tháng 06</v>
      </c>
      <c r="G135" s="293"/>
      <c r="H135" s="293"/>
      <c r="I135" s="294"/>
      <c r="J135" s="295" t="str">
        <f>J2</f>
        <v>Thuê bao truyền hình cáp Tháng 06</v>
      </c>
      <c r="K135" s="297" t="str">
        <f>K2</f>
        <v>Số tiền phải đóng (đồng)</v>
      </c>
      <c r="L135" s="299"/>
      <c r="M135" s="14"/>
      <c r="N135" s="15"/>
      <c r="O135" s="15"/>
      <c r="P135" s="15"/>
    </row>
    <row r="136" spans="1:17" ht="39.950000000000003" customHeight="1" x14ac:dyDescent="0.3">
      <c r="A136" s="289"/>
      <c r="B136" s="60" t="s">
        <v>13</v>
      </c>
      <c r="C136" s="60" t="s">
        <v>14</v>
      </c>
      <c r="D136" s="169" t="s">
        <v>15</v>
      </c>
      <c r="E136" s="168" t="s">
        <v>16</v>
      </c>
      <c r="F136" s="60" t="s">
        <v>13</v>
      </c>
      <c r="G136" s="60" t="s">
        <v>14</v>
      </c>
      <c r="H136" s="171" t="s">
        <v>17</v>
      </c>
      <c r="I136" s="167" t="s">
        <v>16</v>
      </c>
      <c r="J136" s="296"/>
      <c r="K136" s="298"/>
      <c r="L136" s="299"/>
      <c r="M136" s="14"/>
      <c r="N136" s="15"/>
      <c r="O136" s="15"/>
      <c r="P136" s="16"/>
    </row>
    <row r="137" spans="1:17" ht="20.100000000000001" customHeight="1" x14ac:dyDescent="0.3">
      <c r="A137" s="17">
        <f>A131</f>
        <v>1200000</v>
      </c>
      <c r="B137" s="18">
        <v>4428</v>
      </c>
      <c r="C137" s="18">
        <v>4470</v>
      </c>
      <c r="D137" s="19">
        <f>C137-B137</f>
        <v>42</v>
      </c>
      <c r="E137" s="48">
        <f>IF(D137&lt;=50,D137*$N$2,(D137-50)*$N$3+50*$N$2)</f>
        <v>126000</v>
      </c>
      <c r="F137" s="18">
        <v>423</v>
      </c>
      <c r="G137" s="18">
        <v>436</v>
      </c>
      <c r="H137" s="21">
        <f>G137-F137</f>
        <v>13</v>
      </c>
      <c r="I137" s="22">
        <f>H137*$O$4</f>
        <v>234000</v>
      </c>
      <c r="J137" s="22">
        <v>0</v>
      </c>
      <c r="K137" s="23">
        <f>(A137+E137+I137+J137)</f>
        <v>1560000</v>
      </c>
      <c r="L137" s="299"/>
      <c r="M137" s="24"/>
      <c r="N137" s="25"/>
      <c r="O137" s="26"/>
      <c r="P137" s="26"/>
    </row>
    <row r="138" spans="1:17" ht="20.100000000000001" customHeight="1" thickBot="1" x14ac:dyDescent="0.35">
      <c r="A138" s="300" t="str">
        <f>A31</f>
        <v xml:space="preserve">C.YẾN: 0901357000. Lưu ý: Vui lòng thanh toán trước ngày 10/08/2018 tại địa chỉ nhà số 43A Nguyễn Văn Cự, P.Tân Tạo A, Q.Bình Tân </v>
      </c>
      <c r="B138" s="301"/>
      <c r="C138" s="301"/>
      <c r="D138" s="301"/>
      <c r="E138" s="301"/>
      <c r="F138" s="301"/>
      <c r="G138" s="301"/>
      <c r="H138" s="301"/>
      <c r="I138" s="301"/>
      <c r="J138" s="301"/>
      <c r="K138" s="301"/>
      <c r="L138" s="302"/>
      <c r="M138" s="130"/>
      <c r="N138" s="284"/>
      <c r="O138" s="284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285" t="s">
        <v>59</v>
      </c>
      <c r="B141" s="286"/>
      <c r="C141" s="287" t="str">
        <f>C1</f>
        <v>TIỀN NHÀ TRỌ THÁNG 07/2018</v>
      </c>
      <c r="D141" s="287"/>
      <c r="E141" s="287"/>
      <c r="F141" s="287"/>
      <c r="G141" s="287"/>
      <c r="H141" s="287"/>
      <c r="I141" s="287"/>
      <c r="J141" s="44" t="s">
        <v>128</v>
      </c>
      <c r="K141" s="45" t="s">
        <v>129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288" t="str">
        <f>A2</f>
        <v>Tiền phòng Tháng 07</v>
      </c>
      <c r="B142" s="290" t="str">
        <f>B2</f>
        <v>Tiền điện Tháng 06</v>
      </c>
      <c r="C142" s="291"/>
      <c r="D142" s="291"/>
      <c r="E142" s="292"/>
      <c r="F142" s="290" t="str">
        <f>F2</f>
        <v>Tiền nước Tháng 06</v>
      </c>
      <c r="G142" s="293"/>
      <c r="H142" s="293"/>
      <c r="I142" s="294"/>
      <c r="J142" s="295" t="str">
        <f>J2</f>
        <v>Thuê bao truyền hình cáp Tháng 06</v>
      </c>
      <c r="K142" s="297" t="str">
        <f>K2</f>
        <v>Số tiền phải đóng (đồng)</v>
      </c>
      <c r="L142" s="299"/>
      <c r="M142" s="14"/>
      <c r="N142" s="15"/>
      <c r="O142" s="15"/>
      <c r="P142" s="15"/>
    </row>
    <row r="143" spans="1:17" ht="39.950000000000003" customHeight="1" x14ac:dyDescent="0.3">
      <c r="A143" s="289"/>
      <c r="B143" s="60" t="s">
        <v>13</v>
      </c>
      <c r="C143" s="60" t="s">
        <v>14</v>
      </c>
      <c r="D143" s="169" t="s">
        <v>15</v>
      </c>
      <c r="E143" s="168" t="s">
        <v>16</v>
      </c>
      <c r="F143" s="60" t="s">
        <v>13</v>
      </c>
      <c r="G143" s="60" t="s">
        <v>14</v>
      </c>
      <c r="H143" s="171" t="s">
        <v>17</v>
      </c>
      <c r="I143" s="167" t="s">
        <v>16</v>
      </c>
      <c r="J143" s="296"/>
      <c r="K143" s="298"/>
      <c r="L143" s="299"/>
      <c r="M143" s="14"/>
      <c r="N143" s="15"/>
      <c r="O143" s="15"/>
      <c r="P143" s="16"/>
    </row>
    <row r="144" spans="1:17" ht="20.100000000000001" customHeight="1" x14ac:dyDescent="0.3">
      <c r="A144" s="17">
        <f>A137</f>
        <v>1200000</v>
      </c>
      <c r="B144" s="18">
        <v>6904</v>
      </c>
      <c r="C144" s="18">
        <v>6926</v>
      </c>
      <c r="D144" s="19">
        <f>C144-B144</f>
        <v>22</v>
      </c>
      <c r="E144" s="48">
        <f>IF(D144&lt;=50,D144*$N$2,(D144-50)*$N$3+50*$N$2)</f>
        <v>66000</v>
      </c>
      <c r="F144" s="18">
        <v>476</v>
      </c>
      <c r="G144" s="18">
        <v>480</v>
      </c>
      <c r="H144" s="21">
        <f>G144-F144</f>
        <v>4</v>
      </c>
      <c r="I144" s="22">
        <f>H144*$O$4</f>
        <v>72000</v>
      </c>
      <c r="J144" s="22">
        <v>0</v>
      </c>
      <c r="K144" s="23">
        <f>A144+E144+I144+J144</f>
        <v>1338000</v>
      </c>
      <c r="L144" s="299"/>
      <c r="M144" s="24"/>
      <c r="N144" s="25"/>
      <c r="O144" s="26"/>
      <c r="P144" s="26"/>
    </row>
    <row r="145" spans="1:17" ht="20.100000000000001" customHeight="1" thickBot="1" x14ac:dyDescent="0.35">
      <c r="A145" s="281" t="s">
        <v>97</v>
      </c>
      <c r="B145" s="282"/>
      <c r="C145" s="282"/>
      <c r="D145" s="282"/>
      <c r="E145" s="282"/>
      <c r="F145" s="282"/>
      <c r="G145" s="282"/>
      <c r="H145" s="282"/>
      <c r="I145" s="282"/>
      <c r="J145" s="282"/>
      <c r="K145" s="282"/>
      <c r="L145" s="283"/>
      <c r="M145" s="27"/>
      <c r="N145" s="284"/>
      <c r="O145" s="284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285" t="s">
        <v>60</v>
      </c>
      <c r="B148" s="286"/>
      <c r="C148" s="287" t="str">
        <f>C1</f>
        <v>TIỀN NHÀ TRỌ THÁNG 07/2018</v>
      </c>
      <c r="D148" s="287"/>
      <c r="E148" s="287"/>
      <c r="F148" s="287"/>
      <c r="G148" s="287"/>
      <c r="H148" s="287"/>
      <c r="I148" s="287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288" t="str">
        <f>A2</f>
        <v>Tiền phòng Tháng 07</v>
      </c>
      <c r="B149" s="290" t="str">
        <f>B2</f>
        <v>Tiền điện Tháng 06</v>
      </c>
      <c r="C149" s="291"/>
      <c r="D149" s="291"/>
      <c r="E149" s="292"/>
      <c r="F149" s="290" t="str">
        <f>F2</f>
        <v>Tiền nước Tháng 06</v>
      </c>
      <c r="G149" s="293"/>
      <c r="H149" s="293"/>
      <c r="I149" s="294"/>
      <c r="J149" s="295" t="str">
        <f>J2</f>
        <v>Thuê bao truyền hình cáp Tháng 06</v>
      </c>
      <c r="K149" s="297" t="str">
        <f>K2</f>
        <v>Số tiền phải đóng (đồng)</v>
      </c>
      <c r="L149" s="299"/>
      <c r="M149" s="46"/>
      <c r="N149" s="15"/>
      <c r="O149" s="15"/>
      <c r="P149" s="15"/>
    </row>
    <row r="150" spans="1:17" ht="39.950000000000003" customHeight="1" x14ac:dyDescent="0.3">
      <c r="A150" s="289"/>
      <c r="B150" s="60" t="s">
        <v>13</v>
      </c>
      <c r="C150" s="60" t="s">
        <v>14</v>
      </c>
      <c r="D150" s="169" t="s">
        <v>15</v>
      </c>
      <c r="E150" s="168" t="s">
        <v>16</v>
      </c>
      <c r="F150" s="60" t="s">
        <v>13</v>
      </c>
      <c r="G150" s="60" t="s">
        <v>14</v>
      </c>
      <c r="H150" s="171" t="s">
        <v>17</v>
      </c>
      <c r="I150" s="167" t="s">
        <v>16</v>
      </c>
      <c r="J150" s="296"/>
      <c r="K150" s="298"/>
      <c r="L150" s="299"/>
      <c r="M150" s="46"/>
      <c r="N150" s="15"/>
      <c r="O150" s="15"/>
      <c r="P150" s="16"/>
    </row>
    <row r="151" spans="1:17" ht="20.100000000000001" customHeight="1" x14ac:dyDescent="0.3">
      <c r="A151" s="17">
        <f>A144</f>
        <v>1200000</v>
      </c>
      <c r="B151" s="18">
        <v>3264</v>
      </c>
      <c r="C151" s="18">
        <v>3310</v>
      </c>
      <c r="D151" s="19">
        <f>C151-B151</f>
        <v>46</v>
      </c>
      <c r="E151" s="48">
        <f>IF(D151&lt;=50,D151*$N$2,(D151-50)*$N$3+50*$N$2)</f>
        <v>138000</v>
      </c>
      <c r="F151" s="18">
        <v>212</v>
      </c>
      <c r="G151" s="18">
        <v>214</v>
      </c>
      <c r="H151" s="21">
        <f>G151-F151</f>
        <v>2</v>
      </c>
      <c r="I151" s="22">
        <f>H151*$O$4</f>
        <v>36000</v>
      </c>
      <c r="J151" s="22">
        <v>30000</v>
      </c>
      <c r="K151" s="23">
        <f>A151+E151+I151+J151</f>
        <v>1404000</v>
      </c>
      <c r="L151" s="299"/>
      <c r="M151" s="24"/>
      <c r="N151" s="25"/>
      <c r="O151" s="26"/>
      <c r="P151" s="26"/>
    </row>
    <row r="152" spans="1:17" ht="20.100000000000001" customHeight="1" thickBot="1" x14ac:dyDescent="0.35">
      <c r="A152" s="281" t="str">
        <f>A31</f>
        <v xml:space="preserve">C.YẾN: 0901357000. Lưu ý: Vui lòng thanh toán trước ngày 10/08/2018 tại địa chỉ nhà số 43A Nguyễn Văn Cự, P.Tân Tạo A, Q.Bình Tân </v>
      </c>
      <c r="B152" s="282"/>
      <c r="C152" s="282"/>
      <c r="D152" s="282"/>
      <c r="E152" s="282"/>
      <c r="F152" s="282"/>
      <c r="G152" s="282"/>
      <c r="H152" s="282"/>
      <c r="I152" s="282"/>
      <c r="J152" s="282"/>
      <c r="K152" s="282"/>
      <c r="L152" s="283"/>
      <c r="M152" s="127"/>
      <c r="N152" s="284"/>
      <c r="O152" s="284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285" t="s">
        <v>63</v>
      </c>
      <c r="B155" s="286"/>
      <c r="C155" s="287" t="str">
        <f>C1</f>
        <v>TIỀN NHÀ TRỌ THÁNG 07/2018</v>
      </c>
      <c r="D155" s="287"/>
      <c r="E155" s="287"/>
      <c r="F155" s="287"/>
      <c r="G155" s="287"/>
      <c r="H155" s="287"/>
      <c r="I155" s="287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288" t="str">
        <f>A2</f>
        <v>Tiền phòng Tháng 07</v>
      </c>
      <c r="B156" s="290" t="str">
        <f>B2</f>
        <v>Tiền điện Tháng 06</v>
      </c>
      <c r="C156" s="291"/>
      <c r="D156" s="291"/>
      <c r="E156" s="292"/>
      <c r="F156" s="290" t="str">
        <f>F2</f>
        <v>Tiền nước Tháng 06</v>
      </c>
      <c r="G156" s="293"/>
      <c r="H156" s="293"/>
      <c r="I156" s="294"/>
      <c r="J156" s="295" t="str">
        <f>J2</f>
        <v>Thuê bao truyền hình cáp Tháng 06</v>
      </c>
      <c r="K156" s="297" t="str">
        <f>K2</f>
        <v>Số tiền phải đóng (đồng)</v>
      </c>
      <c r="L156" s="299"/>
      <c r="M156" s="14"/>
      <c r="N156" s="15"/>
      <c r="O156" s="15"/>
      <c r="P156" s="15"/>
    </row>
    <row r="157" spans="1:17" ht="39.950000000000003" customHeight="1" x14ac:dyDescent="0.3">
      <c r="A157" s="289"/>
      <c r="B157" s="60" t="s">
        <v>13</v>
      </c>
      <c r="C157" s="60" t="s">
        <v>14</v>
      </c>
      <c r="D157" s="169" t="s">
        <v>15</v>
      </c>
      <c r="E157" s="168" t="s">
        <v>16</v>
      </c>
      <c r="F157" s="60" t="s">
        <v>13</v>
      </c>
      <c r="G157" s="60" t="s">
        <v>14</v>
      </c>
      <c r="H157" s="171" t="s">
        <v>17</v>
      </c>
      <c r="I157" s="167" t="s">
        <v>16</v>
      </c>
      <c r="J157" s="296"/>
      <c r="K157" s="298"/>
      <c r="L157" s="299"/>
      <c r="M157" s="14"/>
      <c r="N157" s="15"/>
      <c r="O157" s="15"/>
      <c r="P157" s="16"/>
    </row>
    <row r="158" spans="1:17" ht="20.100000000000001" customHeight="1" x14ac:dyDescent="0.3">
      <c r="A158" s="17">
        <f>A124</f>
        <v>1200000</v>
      </c>
      <c r="B158" s="18">
        <v>798</v>
      </c>
      <c r="C158" s="18">
        <v>860</v>
      </c>
      <c r="D158" s="19">
        <f>C158-B158</f>
        <v>62</v>
      </c>
      <c r="E158" s="48">
        <f>IF(D158&lt;=50,D158*$N$2,(D158-50)*$N$3+50*$N$2)</f>
        <v>186000</v>
      </c>
      <c r="F158" s="18">
        <v>536</v>
      </c>
      <c r="G158" s="18">
        <v>546</v>
      </c>
      <c r="H158" s="21">
        <f>G158-F158</f>
        <v>10</v>
      </c>
      <c r="I158" s="22">
        <f>H158*$O$4</f>
        <v>180000</v>
      </c>
      <c r="J158" s="22">
        <f>30000</f>
        <v>30000</v>
      </c>
      <c r="K158" s="23">
        <f>A158+[1]T3!E155+I158+J158</f>
        <v>1587000</v>
      </c>
      <c r="L158" s="299"/>
      <c r="M158" s="24"/>
      <c r="N158" s="25"/>
      <c r="O158" s="26"/>
      <c r="P158" s="26"/>
    </row>
    <row r="159" spans="1:17" ht="20.100000000000001" customHeight="1" thickBot="1" x14ac:dyDescent="0.35">
      <c r="A159" s="281" t="str">
        <f>A31</f>
        <v xml:space="preserve">C.YẾN: 0901357000. Lưu ý: Vui lòng thanh toán trước ngày 10/08/2018 tại địa chỉ nhà số 43A Nguyễn Văn Cự, P.Tân Tạo A, Q.Bình Tân </v>
      </c>
      <c r="B159" s="282"/>
      <c r="C159" s="282"/>
      <c r="D159" s="282"/>
      <c r="E159" s="282"/>
      <c r="F159" s="282"/>
      <c r="G159" s="282"/>
      <c r="H159" s="282"/>
      <c r="I159" s="282"/>
      <c r="J159" s="282"/>
      <c r="K159" s="282"/>
      <c r="L159" s="283"/>
      <c r="M159" s="27"/>
      <c r="N159" s="284"/>
      <c r="O159" s="284"/>
    </row>
    <row r="160" spans="1:17" ht="46.5" customHeight="1" thickTop="1" thickBot="1" x14ac:dyDescent="0.35">
      <c r="A160" s="8"/>
      <c r="B160" s="78"/>
      <c r="C160" s="78"/>
      <c r="D160" s="78"/>
      <c r="K160" s="33"/>
      <c r="M160" s="3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265" t="s">
        <v>65</v>
      </c>
      <c r="B162" s="266"/>
      <c r="C162" s="266"/>
      <c r="D162" s="267"/>
      <c r="E162" s="268" t="s">
        <v>66</v>
      </c>
      <c r="F162" s="241" t="s">
        <v>67</v>
      </c>
      <c r="G162" s="280"/>
      <c r="H162" s="280"/>
      <c r="I162" s="280"/>
      <c r="J162" s="241" t="s">
        <v>68</v>
      </c>
      <c r="K162" s="241" t="s">
        <v>69</v>
      </c>
      <c r="L162" s="241" t="s">
        <v>70</v>
      </c>
      <c r="M162" s="80"/>
    </row>
    <row r="163" spans="1:14" ht="42" customHeight="1" x14ac:dyDescent="0.3">
      <c r="A163" s="81" t="s">
        <v>13</v>
      </c>
      <c r="B163" s="169" t="s">
        <v>14</v>
      </c>
      <c r="C163" s="169" t="s">
        <v>15</v>
      </c>
      <c r="D163" s="82" t="s">
        <v>16</v>
      </c>
      <c r="E163" s="279"/>
      <c r="F163" s="169" t="s">
        <v>13</v>
      </c>
      <c r="G163" s="169" t="s">
        <v>14</v>
      </c>
      <c r="H163" s="171" t="s">
        <v>17</v>
      </c>
      <c r="I163" s="166" t="s">
        <v>16</v>
      </c>
      <c r="J163" s="242"/>
      <c r="K163" s="242"/>
      <c r="L163" s="242"/>
      <c r="M163" s="84"/>
    </row>
    <row r="164" spans="1:14" x14ac:dyDescent="0.3">
      <c r="A164" s="273">
        <f>B4+B11+B18+B25+B30+B37+B44+B51</f>
        <v>26706</v>
      </c>
      <c r="B164" s="273">
        <f>C4+C11+C18+C25+C30+C37+C44+C51</f>
        <v>27653</v>
      </c>
      <c r="C164" s="247">
        <f>B164-A164</f>
        <v>947</v>
      </c>
      <c r="D164" s="275">
        <f>E4+E11+E18+E25+E30+E37+E44+E51</f>
        <v>3040000</v>
      </c>
      <c r="E164" s="273">
        <f>J4+J11+J18+J25+J30+J37+J44+J51</f>
        <v>90000</v>
      </c>
      <c r="F164" s="169">
        <f>F4+F11+F18+F25+F30+F37+F44+F51</f>
        <v>4722</v>
      </c>
      <c r="G164" s="169">
        <f>+G4+G11+G18+G25+G30+G37+G44+G51</f>
        <v>4786</v>
      </c>
      <c r="H164" s="171">
        <f>G164-F164</f>
        <v>64</v>
      </c>
      <c r="I164" s="85">
        <f>I4+I11+I18+I25+I30+I37+I44+I51</f>
        <v>870000</v>
      </c>
      <c r="J164" s="5">
        <v>2021182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274"/>
      <c r="B165" s="274"/>
      <c r="C165" s="249"/>
      <c r="D165" s="276"/>
      <c r="E165" s="274"/>
      <c r="F165" s="237" t="s">
        <v>71</v>
      </c>
      <c r="G165" s="237"/>
      <c r="H165" s="237"/>
      <c r="I165" s="237"/>
      <c r="J165" s="86">
        <f>D164-J164</f>
        <v>1018818</v>
      </c>
      <c r="K165" s="86"/>
      <c r="L165" s="87">
        <f>I164-L164</f>
        <v>309000</v>
      </c>
      <c r="N165" s="8"/>
    </row>
    <row r="166" spans="1:14" ht="21" thickTop="1" thickBot="1" x14ac:dyDescent="0.35">
      <c r="A166" s="88">
        <v>27429</v>
      </c>
      <c r="B166" s="88">
        <v>29687</v>
      </c>
      <c r="C166" s="88">
        <f>B166-A166</f>
        <v>2258</v>
      </c>
      <c r="D166" s="89"/>
      <c r="F166" s="29">
        <v>1890</v>
      </c>
      <c r="G166" s="29">
        <v>2021</v>
      </c>
      <c r="H166" s="52">
        <f>G166-F166</f>
        <v>131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265" t="s">
        <v>65</v>
      </c>
      <c r="B168" s="266"/>
      <c r="C168" s="266"/>
      <c r="D168" s="267"/>
      <c r="E168" s="268" t="s">
        <v>66</v>
      </c>
      <c r="F168" s="241" t="s">
        <v>67</v>
      </c>
      <c r="G168" s="280"/>
      <c r="H168" s="280"/>
      <c r="I168" s="280"/>
      <c r="J168" s="241" t="s">
        <v>68</v>
      </c>
      <c r="K168" s="241" t="s">
        <v>69</v>
      </c>
      <c r="L168" s="241" t="s">
        <v>70</v>
      </c>
      <c r="M168" s="90"/>
      <c r="N168" s="8"/>
    </row>
    <row r="169" spans="1:14" ht="59.25" x14ac:dyDescent="0.3">
      <c r="A169" s="81" t="s">
        <v>13</v>
      </c>
      <c r="B169" s="169" t="s">
        <v>14</v>
      </c>
      <c r="C169" s="169" t="s">
        <v>15</v>
      </c>
      <c r="D169" s="82" t="s">
        <v>16</v>
      </c>
      <c r="E169" s="279"/>
      <c r="F169" s="169" t="s">
        <v>13</v>
      </c>
      <c r="G169" s="169" t="s">
        <v>14</v>
      </c>
      <c r="H169" s="171" t="s">
        <v>17</v>
      </c>
      <c r="I169" s="166" t="s">
        <v>16</v>
      </c>
      <c r="J169" s="242"/>
      <c r="K169" s="242"/>
      <c r="L169" s="242"/>
      <c r="M169" s="90"/>
      <c r="N169" s="8"/>
    </row>
    <row r="170" spans="1:14" x14ac:dyDescent="0.3">
      <c r="A170" s="271">
        <f>+B56+B63+B70+B77+B82+B89+B96+B103+B110</f>
        <v>59776</v>
      </c>
      <c r="B170" s="273">
        <f>+C56+C63+C70+C77+C82+C89+C96+C103+C110</f>
        <v>60853</v>
      </c>
      <c r="C170" s="247">
        <f>B170-A170</f>
        <v>1077</v>
      </c>
      <c r="D170" s="275">
        <f>E56+E63+E70+E77+E82+E89+E96+E103+E110</f>
        <v>3231000</v>
      </c>
      <c r="E170" s="273">
        <f>+J56+J63+J70+J77+J82+J89+J96+J103+J110</f>
        <v>120000</v>
      </c>
      <c r="F170" s="169">
        <f>F56+F63+F70+F77+F82+F89+F96+F103+F110</f>
        <v>4794</v>
      </c>
      <c r="G170" s="169">
        <f>G56+G63+G70+G77+G82+G96+G103+G110+G89</f>
        <v>4865</v>
      </c>
      <c r="H170" s="171">
        <f>G170-F170</f>
        <v>71</v>
      </c>
      <c r="I170" s="85">
        <v>561000</v>
      </c>
      <c r="J170" s="5">
        <v>2173939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272"/>
      <c r="B171" s="274"/>
      <c r="C171" s="249"/>
      <c r="D171" s="276"/>
      <c r="E171" s="274"/>
      <c r="F171" s="237" t="s">
        <v>71</v>
      </c>
      <c r="G171" s="237"/>
      <c r="H171" s="237"/>
      <c r="I171" s="237"/>
      <c r="J171" s="86">
        <f>D170-J170</f>
        <v>1057061</v>
      </c>
      <c r="K171" s="86"/>
      <c r="L171" s="87">
        <f>I170-L170</f>
        <v>213000</v>
      </c>
      <c r="N171" s="8"/>
    </row>
    <row r="172" spans="1:14" ht="21" thickTop="1" thickBot="1" x14ac:dyDescent="0.35">
      <c r="A172" s="91">
        <v>33963</v>
      </c>
      <c r="B172" s="91">
        <v>36284</v>
      </c>
      <c r="C172" s="88">
        <f>B172-A172</f>
        <v>2321</v>
      </c>
      <c r="D172" s="137"/>
      <c r="F172" s="29">
        <v>1690</v>
      </c>
      <c r="G172" s="29">
        <v>1838</v>
      </c>
      <c r="H172" s="52">
        <f>G172-F172</f>
        <v>148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265" t="s">
        <v>65</v>
      </c>
      <c r="B174" s="266"/>
      <c r="C174" s="266"/>
      <c r="D174" s="267"/>
      <c r="E174" s="268" t="s">
        <v>66</v>
      </c>
      <c r="F174" s="241" t="s">
        <v>67</v>
      </c>
      <c r="G174" s="280"/>
      <c r="H174" s="280"/>
      <c r="I174" s="280"/>
      <c r="J174" s="241" t="s">
        <v>68</v>
      </c>
      <c r="K174" s="241" t="s">
        <v>69</v>
      </c>
      <c r="L174" s="241" t="s">
        <v>70</v>
      </c>
      <c r="N174" s="8"/>
    </row>
    <row r="175" spans="1:14" ht="59.25" x14ac:dyDescent="0.3">
      <c r="A175" s="81" t="s">
        <v>13</v>
      </c>
      <c r="B175" s="169" t="s">
        <v>14</v>
      </c>
      <c r="C175" s="169" t="s">
        <v>15</v>
      </c>
      <c r="D175" s="82" t="s">
        <v>16</v>
      </c>
      <c r="E175" s="279"/>
      <c r="F175" s="169" t="s">
        <v>13</v>
      </c>
      <c r="G175" s="169" t="s">
        <v>14</v>
      </c>
      <c r="H175" s="171" t="s">
        <v>17</v>
      </c>
      <c r="I175" s="166" t="s">
        <v>16</v>
      </c>
      <c r="J175" s="242"/>
      <c r="K175" s="242"/>
      <c r="L175" s="242"/>
      <c r="N175" s="8"/>
    </row>
    <row r="176" spans="1:14" x14ac:dyDescent="0.3">
      <c r="A176" s="271">
        <f>+B117+B124+B131+B137+B144+B151+B158</f>
        <v>23191</v>
      </c>
      <c r="B176" s="273">
        <f>+C117+C124+C131+C137+C144+C151+C158</f>
        <v>23727</v>
      </c>
      <c r="C176" s="247">
        <f>B176-A176</f>
        <v>536</v>
      </c>
      <c r="D176" s="275">
        <f>E117+E124+E131+E137+E144+E151+E158</f>
        <v>1608000</v>
      </c>
      <c r="E176" s="273">
        <f>J117+J124+J131+J137+J144+J151+J158</f>
        <v>120000</v>
      </c>
      <c r="F176" s="169">
        <f>F117+F124+F131+F137+F144+F151+F158</f>
        <v>3567</v>
      </c>
      <c r="G176" s="169">
        <f>G117+G124+G131+G137+G144+G151+G158</f>
        <v>3621</v>
      </c>
      <c r="H176" s="171">
        <f>G176-F176</f>
        <v>54</v>
      </c>
      <c r="I176" s="85">
        <f>I117+I124+I131+I137+I144+I151+I158</f>
        <v>972000</v>
      </c>
      <c r="J176" s="5">
        <v>1249153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272"/>
      <c r="B177" s="274"/>
      <c r="C177" s="249"/>
      <c r="D177" s="276"/>
      <c r="E177" s="274"/>
      <c r="F177" s="277" t="s">
        <v>71</v>
      </c>
      <c r="G177" s="278"/>
      <c r="H177" s="278"/>
      <c r="I177" s="95">
        <f>I176-L177</f>
        <v>311000</v>
      </c>
      <c r="J177" s="86">
        <f>D176-J176</f>
        <v>358847</v>
      </c>
      <c r="K177" s="86"/>
      <c r="L177" s="87">
        <f>I176-L176</f>
        <v>661000</v>
      </c>
      <c r="N177" s="8"/>
    </row>
    <row r="178" spans="1:15" ht="21" thickTop="1" thickBot="1" x14ac:dyDescent="0.35">
      <c r="A178" s="88">
        <v>16866</v>
      </c>
      <c r="B178" s="88">
        <v>18657</v>
      </c>
      <c r="C178" s="88">
        <f>B178-A178</f>
        <v>1791</v>
      </c>
      <c r="D178" s="89"/>
      <c r="E178" s="96"/>
      <c r="F178" s="29">
        <v>485</v>
      </c>
      <c r="G178" s="29">
        <v>651</v>
      </c>
      <c r="H178" s="97">
        <f>G178-F178</f>
        <v>166</v>
      </c>
      <c r="I178" s="98"/>
      <c r="N178" s="8"/>
    </row>
    <row r="179" spans="1:15" ht="20.25" thickTop="1" thickBot="1" x14ac:dyDescent="0.35">
      <c r="A179" s="263" t="s">
        <v>74</v>
      </c>
      <c r="B179" s="264"/>
      <c r="C179" s="78"/>
      <c r="D179" s="78"/>
      <c r="N179" s="8"/>
    </row>
    <row r="180" spans="1:15" ht="19.5" thickTop="1" x14ac:dyDescent="0.3">
      <c r="A180" s="265" t="s">
        <v>65</v>
      </c>
      <c r="B180" s="266"/>
      <c r="C180" s="266"/>
      <c r="D180" s="267"/>
      <c r="E180" s="268" t="s">
        <v>66</v>
      </c>
      <c r="F180" s="241" t="s">
        <v>67</v>
      </c>
      <c r="G180" s="241"/>
      <c r="H180" s="241"/>
      <c r="I180" s="241"/>
      <c r="J180" s="241" t="s">
        <v>68</v>
      </c>
      <c r="K180" s="241" t="s">
        <v>69</v>
      </c>
      <c r="L180" s="241" t="s">
        <v>75</v>
      </c>
      <c r="M180" s="243" t="s">
        <v>76</v>
      </c>
    </row>
    <row r="181" spans="1:15" ht="59.25" x14ac:dyDescent="0.3">
      <c r="A181" s="81" t="s">
        <v>13</v>
      </c>
      <c r="B181" s="169" t="s">
        <v>14</v>
      </c>
      <c r="C181" s="169" t="s">
        <v>15</v>
      </c>
      <c r="D181" s="82" t="s">
        <v>16</v>
      </c>
      <c r="E181" s="269"/>
      <c r="F181" s="169" t="s">
        <v>13</v>
      </c>
      <c r="G181" s="169" t="s">
        <v>14</v>
      </c>
      <c r="H181" s="171" t="s">
        <v>17</v>
      </c>
      <c r="I181" s="166" t="s">
        <v>16</v>
      </c>
      <c r="J181" s="270"/>
      <c r="K181" s="270"/>
      <c r="L181" s="242"/>
      <c r="M181" s="243"/>
      <c r="N181" s="37">
        <f>J182+L182</f>
        <v>6664274</v>
      </c>
      <c r="O181" s="99">
        <f>N181+N183</f>
        <v>6664274</v>
      </c>
    </row>
    <row r="182" spans="1:15" ht="20.25" thickBot="1" x14ac:dyDescent="0.4">
      <c r="A182" s="244">
        <f>A164+A170+A176</f>
        <v>109673</v>
      </c>
      <c r="B182" s="247">
        <f>B164+B170+B176</f>
        <v>112233</v>
      </c>
      <c r="C182" s="247">
        <f>B182-A182</f>
        <v>2560</v>
      </c>
      <c r="D182" s="250">
        <f>D164+D170+D176</f>
        <v>7879000</v>
      </c>
      <c r="E182" s="253">
        <f>E164+E170+E176</f>
        <v>330000</v>
      </c>
      <c r="F182" s="100">
        <f>F164+F170+F176</f>
        <v>13083</v>
      </c>
      <c r="G182" s="100">
        <f>G164+G170+G176</f>
        <v>13272</v>
      </c>
      <c r="H182" s="171">
        <f>G182-F182</f>
        <v>189</v>
      </c>
      <c r="I182" s="101">
        <f>I164+I170+I176</f>
        <v>2403000</v>
      </c>
      <c r="J182" s="170">
        <f>J164+J170+J176</f>
        <v>5444274</v>
      </c>
      <c r="K182" s="170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245"/>
      <c r="B183" s="248"/>
      <c r="C183" s="248"/>
      <c r="D183" s="251"/>
      <c r="E183" s="254"/>
      <c r="F183" s="256" t="s">
        <v>71</v>
      </c>
      <c r="G183" s="257"/>
      <c r="H183" s="257"/>
      <c r="I183" s="257"/>
      <c r="J183" s="106">
        <f>D182-J182</f>
        <v>2434726</v>
      </c>
      <c r="K183" s="106">
        <f>E182-K182</f>
        <v>330000</v>
      </c>
      <c r="L183" s="107">
        <f>I182-L182</f>
        <v>1183000</v>
      </c>
      <c r="M183" s="104" t="s">
        <v>78</v>
      </c>
      <c r="N183" s="105"/>
    </row>
    <row r="184" spans="1:15" ht="19.5" x14ac:dyDescent="0.35">
      <c r="A184" s="245"/>
      <c r="B184" s="248"/>
      <c r="C184" s="248"/>
      <c r="D184" s="251"/>
      <c r="E184" s="254"/>
      <c r="F184" s="258" t="s">
        <v>79</v>
      </c>
      <c r="G184" s="259"/>
      <c r="H184" s="259"/>
      <c r="I184" s="259"/>
      <c r="J184" s="260">
        <f>A4+A11+A18+A25+A30+A37+A44+A51+A56+A63+A70+A77+A82+A89+A96+A103+A110+A117+A124+A131+A137+A144+A151+A158</f>
        <v>30300000</v>
      </c>
      <c r="K184" s="261"/>
      <c r="L184" s="262"/>
      <c r="M184" s="104"/>
      <c r="N184" s="105"/>
    </row>
    <row r="185" spans="1:15" ht="20.25" thickBot="1" x14ac:dyDescent="0.4">
      <c r="A185" s="246"/>
      <c r="B185" s="249"/>
      <c r="C185" s="249"/>
      <c r="D185" s="252"/>
      <c r="E185" s="255"/>
      <c r="F185" s="236" t="s">
        <v>80</v>
      </c>
      <c r="G185" s="237"/>
      <c r="H185" s="237"/>
      <c r="I185" s="237"/>
      <c r="J185" s="238">
        <f>I182+J183+K183+J184+L183</f>
        <v>36650726</v>
      </c>
      <c r="K185" s="239"/>
      <c r="L185" s="240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88">
        <f>B178+B172+B166</f>
        <v>84628</v>
      </c>
      <c r="C186" s="88">
        <f>B186-(B176+B170+B164)</f>
        <v>-27605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8650726</v>
      </c>
      <c r="M186" s="104"/>
      <c r="N186" s="105"/>
    </row>
    <row r="187" spans="1:15" ht="39" customHeight="1" x14ac:dyDescent="0.3">
      <c r="A187" s="113" t="s">
        <v>83</v>
      </c>
      <c r="B187" s="114">
        <f>J182/L182</f>
        <v>4.4625196721311475</v>
      </c>
      <c r="C187" s="115" t="s">
        <v>84</v>
      </c>
      <c r="D187" s="115"/>
      <c r="K187" s="108" t="s">
        <v>85</v>
      </c>
      <c r="L187" s="116">
        <f>J185-N187</f>
        <v>8650726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2560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N5:O5"/>
    <mergeCell ref="A8:B8"/>
    <mergeCell ref="C8:I8"/>
    <mergeCell ref="A1:B1"/>
    <mergeCell ref="C1:I1"/>
    <mergeCell ref="A2:A3"/>
    <mergeCell ref="B2:E2"/>
    <mergeCell ref="F2:I2"/>
    <mergeCell ref="J2:J3"/>
  </mergeCells>
  <pageMargins left="0" right="0" top="0.25" bottom="0.25" header="0" footer="0"/>
  <pageSetup scale="80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topLeftCell="A175" zoomScale="75" zoomScaleNormal="100" zoomScaleSheetLayoutView="91" zoomScalePageLayoutView="75" workbookViewId="0">
      <selection activeCell="C21" sqref="C21"/>
    </sheetView>
  </sheetViews>
  <sheetFormatPr defaultColWidth="8.85546875" defaultRowHeight="18.75" x14ac:dyDescent="0.3"/>
  <cols>
    <col min="1" max="1" width="15.140625" style="28" customWidth="1"/>
    <col min="2" max="2" width="13.5703125" style="29" customWidth="1"/>
    <col min="3" max="4" width="12.7109375" style="29" customWidth="1"/>
    <col min="5" max="5" width="12.28515625" style="51" customWidth="1"/>
    <col min="6" max="7" width="9.7109375" style="29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9.4257812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8.85546875" style="8"/>
  </cols>
  <sheetData>
    <row r="1" spans="1:17" ht="30" customHeight="1" thickTop="1" x14ac:dyDescent="0.3">
      <c r="A1" s="285" t="s">
        <v>0</v>
      </c>
      <c r="B1" s="286"/>
      <c r="C1" s="287" t="s">
        <v>154</v>
      </c>
      <c r="D1" s="287"/>
      <c r="E1" s="287"/>
      <c r="F1" s="287"/>
      <c r="G1" s="287"/>
      <c r="H1" s="287"/>
      <c r="I1" s="287"/>
      <c r="J1" s="1"/>
      <c r="K1" s="2"/>
      <c r="L1" s="3" t="s">
        <v>2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313" t="s">
        <v>159</v>
      </c>
      <c r="B2" s="314" t="s">
        <v>156</v>
      </c>
      <c r="C2" s="242"/>
      <c r="D2" s="242"/>
      <c r="E2" s="242"/>
      <c r="F2" s="314" t="s">
        <v>157</v>
      </c>
      <c r="G2" s="314"/>
      <c r="H2" s="314"/>
      <c r="I2" s="314"/>
      <c r="J2" s="314" t="s">
        <v>158</v>
      </c>
      <c r="K2" s="269" t="s">
        <v>12</v>
      </c>
      <c r="L2" s="299"/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13"/>
      <c r="B3" s="161" t="s">
        <v>13</v>
      </c>
      <c r="C3" s="161" t="s">
        <v>14</v>
      </c>
      <c r="D3" s="161" t="s">
        <v>15</v>
      </c>
      <c r="E3" s="160" t="s">
        <v>16</v>
      </c>
      <c r="F3" s="161" t="s">
        <v>13</v>
      </c>
      <c r="G3" s="161" t="s">
        <v>14</v>
      </c>
      <c r="H3" s="163" t="s">
        <v>17</v>
      </c>
      <c r="I3" s="160" t="s">
        <v>16</v>
      </c>
      <c r="J3" s="314"/>
      <c r="K3" s="269"/>
      <c r="L3" s="299"/>
      <c r="M3" s="14">
        <v>30000</v>
      </c>
      <c r="N3" s="10">
        <v>3000</v>
      </c>
      <c r="O3" s="15">
        <v>100000</v>
      </c>
      <c r="P3" s="16">
        <f>(M3+N3+O3)-K4</f>
        <v>-1475000</v>
      </c>
    </row>
    <row r="4" spans="1:17" ht="20.100000000000001" customHeight="1" x14ac:dyDescent="0.3">
      <c r="A4" s="17">
        <v>0</v>
      </c>
      <c r="B4" s="18">
        <v>4304</v>
      </c>
      <c r="C4" s="18">
        <v>4998</v>
      </c>
      <c r="D4" s="19">
        <f>C4-B4</f>
        <v>694</v>
      </c>
      <c r="E4" s="20">
        <f>D4*2000</f>
        <v>1388000</v>
      </c>
      <c r="F4" s="18">
        <v>357</v>
      </c>
      <c r="G4" s="18">
        <v>367</v>
      </c>
      <c r="H4" s="21">
        <f>G4-F4</f>
        <v>10</v>
      </c>
      <c r="I4" s="22">
        <f>H4*10000</f>
        <v>100000</v>
      </c>
      <c r="J4" s="22"/>
      <c r="K4" s="23">
        <f>A4+E4+I4+J4+K11</f>
        <v>1608000</v>
      </c>
      <c r="L4" s="299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305"/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6"/>
      <c r="M5" s="27"/>
      <c r="N5" s="284"/>
      <c r="O5" s="284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285" t="s">
        <v>19</v>
      </c>
      <c r="B8" s="286"/>
      <c r="C8" s="287" t="str">
        <f>C1</f>
        <v>TIỀN NHÀ TRỌ THÁNG 07/2018</v>
      </c>
      <c r="D8" s="287"/>
      <c r="E8" s="287"/>
      <c r="F8" s="287"/>
      <c r="G8" s="287"/>
      <c r="H8" s="287"/>
      <c r="I8" s="287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313" t="str">
        <f>A2</f>
        <v>Tiền phòng Tháng 07</v>
      </c>
      <c r="B9" s="314" t="str">
        <f>B2</f>
        <v>Tiền điện Tháng 06</v>
      </c>
      <c r="C9" s="242"/>
      <c r="D9" s="242"/>
      <c r="E9" s="242"/>
      <c r="F9" s="314" t="str">
        <f>F2</f>
        <v>Tiền nước Tháng 06</v>
      </c>
      <c r="G9" s="314"/>
      <c r="H9" s="314"/>
      <c r="I9" s="314"/>
      <c r="J9" s="314" t="str">
        <f>J2</f>
        <v>Thuê bao truyền hình cáp Tháng 06</v>
      </c>
      <c r="K9" s="270" t="str">
        <f>K2</f>
        <v>Số tiền phải đóng (đồng)</v>
      </c>
      <c r="L9" s="299"/>
      <c r="M9" s="46"/>
      <c r="N9" s="15"/>
      <c r="O9" s="15"/>
      <c r="P9" s="15"/>
    </row>
    <row r="10" spans="1:17" ht="39.950000000000003" customHeight="1" x14ac:dyDescent="0.3">
      <c r="A10" s="313"/>
      <c r="B10" s="161" t="s">
        <v>13</v>
      </c>
      <c r="C10" s="161" t="s">
        <v>14</v>
      </c>
      <c r="D10" s="161" t="s">
        <v>15</v>
      </c>
      <c r="E10" s="160" t="s">
        <v>16</v>
      </c>
      <c r="F10" s="161" t="s">
        <v>13</v>
      </c>
      <c r="G10" s="161" t="s">
        <v>14</v>
      </c>
      <c r="H10" s="163" t="s">
        <v>17</v>
      </c>
      <c r="I10" s="159" t="s">
        <v>16</v>
      </c>
      <c r="J10" s="314"/>
      <c r="K10" s="270"/>
      <c r="L10" s="299"/>
      <c r="M10" s="46"/>
      <c r="N10" s="15"/>
      <c r="O10" s="15"/>
      <c r="P10" s="16"/>
    </row>
    <row r="11" spans="1:17" ht="20.100000000000001" customHeight="1" x14ac:dyDescent="0.3">
      <c r="A11" s="17">
        <f>A4</f>
        <v>0</v>
      </c>
      <c r="B11" s="18"/>
      <c r="C11" s="18"/>
      <c r="D11" s="19">
        <f>C11-B11</f>
        <v>0</v>
      </c>
      <c r="E11" s="48">
        <f>IF(D11&lt;=50,D11*$N$2,(D11-50)*$N$3+50*$N$2)</f>
        <v>0</v>
      </c>
      <c r="F11" s="18">
        <v>522</v>
      </c>
      <c r="G11" s="18">
        <v>534</v>
      </c>
      <c r="H11" s="21">
        <f>G11-F11</f>
        <v>12</v>
      </c>
      <c r="I11" s="22">
        <f>H11*10000</f>
        <v>120000</v>
      </c>
      <c r="J11" s="22">
        <v>0</v>
      </c>
      <c r="K11" s="23">
        <f>A11+E11+I11+J11</f>
        <v>120000</v>
      </c>
      <c r="L11" s="299"/>
      <c r="M11" s="24"/>
      <c r="N11" s="25"/>
      <c r="O11" s="26"/>
      <c r="P11" s="26"/>
    </row>
    <row r="12" spans="1:17" s="50" customFormat="1" ht="20.100000000000001" customHeight="1" thickBot="1" x14ac:dyDescent="0.3">
      <c r="A12" s="322">
        <f>A5</f>
        <v>0</v>
      </c>
      <c r="B12" s="323"/>
      <c r="C12" s="323"/>
      <c r="D12" s="323"/>
      <c r="E12" s="323"/>
      <c r="F12" s="323"/>
      <c r="G12" s="323"/>
      <c r="H12" s="323"/>
      <c r="I12" s="323"/>
      <c r="J12" s="323"/>
      <c r="K12" s="323"/>
      <c r="L12" s="324"/>
      <c r="M12" s="49"/>
      <c r="N12" s="308"/>
      <c r="O12" s="308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285" t="s">
        <v>20</v>
      </c>
      <c r="B15" s="286"/>
      <c r="C15" s="287" t="str">
        <f>C1</f>
        <v>TIỀN NHÀ TRỌ THÁNG 07/2018</v>
      </c>
      <c r="D15" s="287"/>
      <c r="E15" s="287"/>
      <c r="F15" s="287"/>
      <c r="G15" s="287"/>
      <c r="H15" s="287"/>
      <c r="I15" s="287"/>
      <c r="J15" s="44" t="s">
        <v>152</v>
      </c>
      <c r="K15" s="45" t="s">
        <v>153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313" t="str">
        <f>A2</f>
        <v>Tiền phòng Tháng 07</v>
      </c>
      <c r="B16" s="314" t="str">
        <f>B2</f>
        <v>Tiền điện Tháng 06</v>
      </c>
      <c r="C16" s="242"/>
      <c r="D16" s="242"/>
      <c r="E16" s="242"/>
      <c r="F16" s="314" t="str">
        <f>F2</f>
        <v>Tiền nước Tháng 06</v>
      </c>
      <c r="G16" s="314"/>
      <c r="H16" s="314"/>
      <c r="I16" s="314"/>
      <c r="J16" s="314" t="str">
        <f>J2</f>
        <v>Thuê bao truyền hình cáp Tháng 06</v>
      </c>
      <c r="K16" s="270" t="str">
        <f>K2</f>
        <v>Số tiền phải đóng (đồng)</v>
      </c>
      <c r="L16" s="299"/>
      <c r="M16" s="46"/>
      <c r="N16" s="15"/>
      <c r="O16" s="15"/>
      <c r="P16" s="15"/>
    </row>
    <row r="17" spans="1:16" ht="59.25" x14ac:dyDescent="0.3">
      <c r="A17" s="313"/>
      <c r="B17" s="161" t="s">
        <v>13</v>
      </c>
      <c r="C17" s="161" t="s">
        <v>14</v>
      </c>
      <c r="D17" s="161" t="s">
        <v>15</v>
      </c>
      <c r="E17" s="160" t="s">
        <v>16</v>
      </c>
      <c r="F17" s="161" t="s">
        <v>13</v>
      </c>
      <c r="G17" s="161" t="s">
        <v>14</v>
      </c>
      <c r="H17" s="163" t="s">
        <v>17</v>
      </c>
      <c r="I17" s="159" t="s">
        <v>16</v>
      </c>
      <c r="J17" s="314"/>
      <c r="K17" s="270"/>
      <c r="L17" s="299"/>
      <c r="M17" s="46"/>
      <c r="N17" s="15"/>
      <c r="O17" s="15"/>
      <c r="P17" s="16"/>
    </row>
    <row r="18" spans="1:16" x14ac:dyDescent="0.3">
      <c r="A18" s="17">
        <v>1200000</v>
      </c>
      <c r="B18" s="18">
        <v>5181</v>
      </c>
      <c r="C18" s="18">
        <v>5238</v>
      </c>
      <c r="D18" s="19">
        <f>C18-B18</f>
        <v>57</v>
      </c>
      <c r="E18" s="48">
        <f>IF(D18&lt;=50,D18*$N$2,(D18-50)*$N$3+50*$N$2)</f>
        <v>171000</v>
      </c>
      <c r="F18" s="18">
        <v>654</v>
      </c>
      <c r="G18" s="18">
        <v>655</v>
      </c>
      <c r="H18" s="21">
        <f>G18-F18</f>
        <v>1</v>
      </c>
      <c r="I18" s="22">
        <f>H18*$O$2</f>
        <v>15000</v>
      </c>
      <c r="J18" s="22">
        <v>0</v>
      </c>
      <c r="K18" s="23">
        <f>A18+E18+I18+J18</f>
        <v>1386000</v>
      </c>
      <c r="L18" s="299"/>
      <c r="M18" s="24"/>
      <c r="N18" s="25"/>
      <c r="O18" s="26"/>
      <c r="P18" s="26"/>
    </row>
    <row r="19" spans="1:16" s="50" customFormat="1" ht="20.25" thickBot="1" x14ac:dyDescent="0.35">
      <c r="A19" s="281" t="s">
        <v>155</v>
      </c>
      <c r="B19" s="317"/>
      <c r="C19" s="317"/>
      <c r="D19" s="317"/>
      <c r="E19" s="317"/>
      <c r="F19" s="317"/>
      <c r="G19" s="317"/>
      <c r="H19" s="317"/>
      <c r="I19" s="317"/>
      <c r="J19" s="317"/>
      <c r="K19" s="317"/>
      <c r="L19" s="318"/>
      <c r="M19" s="49"/>
      <c r="N19" s="308"/>
      <c r="O19" s="308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285" t="s">
        <v>22</v>
      </c>
      <c r="B22" s="286"/>
      <c r="C22" s="287" t="str">
        <f>C1</f>
        <v>TIỀN NHÀ TRỌ THÁNG 07/2018</v>
      </c>
      <c r="D22" s="287"/>
      <c r="E22" s="287"/>
      <c r="F22" s="287"/>
      <c r="G22" s="287"/>
      <c r="H22" s="287"/>
      <c r="I22" s="287"/>
      <c r="J22" s="1" t="s">
        <v>134</v>
      </c>
      <c r="K22" s="2" t="s">
        <v>120</v>
      </c>
      <c r="L22" s="3" t="s">
        <v>2</v>
      </c>
      <c r="M22" s="4"/>
      <c r="N22" s="5"/>
      <c r="O22" s="6"/>
      <c r="P22" s="6"/>
    </row>
    <row r="23" spans="1:16" x14ac:dyDescent="0.3">
      <c r="A23" s="313" t="str">
        <f>A2</f>
        <v>Tiền phòng Tháng 07</v>
      </c>
      <c r="B23" s="314" t="str">
        <f>B2</f>
        <v>Tiền điện Tháng 06</v>
      </c>
      <c r="C23" s="242"/>
      <c r="D23" s="242"/>
      <c r="E23" s="242"/>
      <c r="F23" s="314" t="str">
        <f>F2</f>
        <v>Tiền nước Tháng 06</v>
      </c>
      <c r="G23" s="314"/>
      <c r="H23" s="314"/>
      <c r="I23" s="314"/>
      <c r="J23" s="314" t="str">
        <f>J2</f>
        <v>Thuê bao truyền hình cáp Tháng 06</v>
      </c>
      <c r="K23" s="270" t="str">
        <f>K2</f>
        <v>Số tiền phải đóng (đồng)</v>
      </c>
      <c r="L23" s="299"/>
      <c r="M23" s="46"/>
      <c r="N23" s="15"/>
      <c r="O23" s="15"/>
      <c r="P23" s="15"/>
    </row>
    <row r="24" spans="1:16" ht="59.25" x14ac:dyDescent="0.3">
      <c r="A24" s="313"/>
      <c r="B24" s="161" t="s">
        <v>13</v>
      </c>
      <c r="C24" s="161" t="s">
        <v>14</v>
      </c>
      <c r="D24" s="161" t="s">
        <v>15</v>
      </c>
      <c r="E24" s="160" t="s">
        <v>16</v>
      </c>
      <c r="F24" s="161" t="s">
        <v>13</v>
      </c>
      <c r="G24" s="161" t="s">
        <v>14</v>
      </c>
      <c r="H24" s="163" t="s">
        <v>17</v>
      </c>
      <c r="I24" s="159" t="s">
        <v>16</v>
      </c>
      <c r="J24" s="314"/>
      <c r="K24" s="270"/>
      <c r="L24" s="299"/>
      <c r="M24" s="46"/>
      <c r="N24" s="15"/>
      <c r="O24" s="15"/>
      <c r="P24" s="16"/>
    </row>
    <row r="25" spans="1:16" x14ac:dyDescent="0.3">
      <c r="A25" s="17">
        <f>A18</f>
        <v>1200000</v>
      </c>
      <c r="B25" s="18">
        <v>4849</v>
      </c>
      <c r="C25" s="18">
        <v>4960</v>
      </c>
      <c r="D25" s="19">
        <f>C25-B25</f>
        <v>111</v>
      </c>
      <c r="E25" s="48">
        <f>IF(D25&lt;=50,D25*$N$2,(D25-50)*$N$3+50*$N$2)</f>
        <v>333000</v>
      </c>
      <c r="F25" s="18">
        <v>738</v>
      </c>
      <c r="G25" s="18">
        <v>745</v>
      </c>
      <c r="H25" s="21">
        <f>G25-F25</f>
        <v>7</v>
      </c>
      <c r="I25" s="22">
        <f>H25*$O$2</f>
        <v>105000</v>
      </c>
      <c r="J25" s="22">
        <v>30000</v>
      </c>
      <c r="K25" s="23">
        <f>A25+E25+I25+J25</f>
        <v>1668000</v>
      </c>
      <c r="L25" s="299"/>
      <c r="M25" s="24"/>
      <c r="N25" s="25"/>
      <c r="O25" s="26"/>
      <c r="P25" s="26"/>
    </row>
    <row r="26" spans="1:16" s="50" customFormat="1" ht="49.5" customHeight="1" thickBot="1" x14ac:dyDescent="0.3">
      <c r="A26" s="281" t="str">
        <f>A19</f>
        <v xml:space="preserve">C.YẾN: 0901357000. Lưu ý: Vui lòng thanh toán trước ngày 10/07/2018 tại địa chỉ nhà số 43A Nguyễn Văn Cự, P.Tân Tạo A, Q.Bình Tân </v>
      </c>
      <c r="B26" s="315"/>
      <c r="C26" s="315"/>
      <c r="D26" s="315"/>
      <c r="E26" s="315"/>
      <c r="F26" s="315"/>
      <c r="G26" s="315"/>
      <c r="H26" s="315"/>
      <c r="I26" s="315"/>
      <c r="J26" s="315"/>
      <c r="K26" s="315"/>
      <c r="L26" s="316"/>
      <c r="M26" s="49"/>
      <c r="N26" s="308"/>
      <c r="O26" s="308"/>
    </row>
    <row r="27" spans="1:16" ht="21" thickTop="1" x14ac:dyDescent="0.3">
      <c r="A27" s="285" t="s">
        <v>24</v>
      </c>
      <c r="B27" s="286"/>
      <c r="C27" s="287" t="str">
        <f>C1</f>
        <v>TIỀN NHÀ TRỌ THÁNG 07/2018</v>
      </c>
      <c r="D27" s="287"/>
      <c r="E27" s="287"/>
      <c r="F27" s="287"/>
      <c r="G27" s="287"/>
      <c r="H27" s="287"/>
      <c r="I27" s="287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313" t="str">
        <f>A2</f>
        <v>Tiền phòng Tháng 07</v>
      </c>
      <c r="B28" s="314" t="str">
        <f>B2</f>
        <v>Tiền điện Tháng 06</v>
      </c>
      <c r="C28" s="242"/>
      <c r="D28" s="242"/>
      <c r="E28" s="242"/>
      <c r="F28" s="314" t="str">
        <f>F2</f>
        <v>Tiền nước Tháng 06</v>
      </c>
      <c r="G28" s="314"/>
      <c r="H28" s="314"/>
      <c r="I28" s="314"/>
      <c r="J28" s="314" t="str">
        <f>J2</f>
        <v>Thuê bao truyền hình cáp Tháng 06</v>
      </c>
      <c r="K28" s="270" t="str">
        <f>K2</f>
        <v>Số tiền phải đóng (đồng)</v>
      </c>
      <c r="L28" s="299"/>
      <c r="M28" s="46"/>
      <c r="N28" s="15"/>
      <c r="O28" s="15"/>
      <c r="P28" s="15"/>
    </row>
    <row r="29" spans="1:16" ht="59.25" x14ac:dyDescent="0.3">
      <c r="A29" s="313"/>
      <c r="B29" s="161" t="s">
        <v>13</v>
      </c>
      <c r="C29" s="161" t="s">
        <v>14</v>
      </c>
      <c r="D29" s="161" t="s">
        <v>15</v>
      </c>
      <c r="E29" s="160" t="s">
        <v>16</v>
      </c>
      <c r="F29" s="161" t="s">
        <v>13</v>
      </c>
      <c r="G29" s="161" t="s">
        <v>14</v>
      </c>
      <c r="H29" s="163" t="s">
        <v>17</v>
      </c>
      <c r="I29" s="159" t="s">
        <v>16</v>
      </c>
      <c r="J29" s="314"/>
      <c r="K29" s="270"/>
      <c r="L29" s="299"/>
      <c r="M29" s="46"/>
      <c r="N29" s="15"/>
      <c r="O29" s="15"/>
      <c r="P29" s="16"/>
    </row>
    <row r="30" spans="1:16" x14ac:dyDescent="0.3">
      <c r="A30" s="17">
        <f>A25</f>
        <v>1200000</v>
      </c>
      <c r="B30" s="18">
        <v>1101</v>
      </c>
      <c r="C30" s="18">
        <v>1174</v>
      </c>
      <c r="D30" s="19">
        <f>C30-B30</f>
        <v>73</v>
      </c>
      <c r="E30" s="48">
        <f>IF(D30&lt;=50,D30*$N$2,(D30-50)*$N$3+50*$N$2)</f>
        <v>219000</v>
      </c>
      <c r="F30" s="18">
        <v>539</v>
      </c>
      <c r="G30" s="18">
        <v>544</v>
      </c>
      <c r="H30" s="21">
        <f>G30-F30</f>
        <v>5</v>
      </c>
      <c r="I30" s="22">
        <f>H30*$O$2</f>
        <v>75000</v>
      </c>
      <c r="J30" s="22">
        <v>30000</v>
      </c>
      <c r="K30" s="23">
        <f>A30+E30+I30+J30</f>
        <v>1524000</v>
      </c>
      <c r="L30" s="299"/>
      <c r="M30" s="24"/>
      <c r="N30" s="25"/>
      <c r="O30" s="26"/>
      <c r="P30" s="26"/>
    </row>
    <row r="31" spans="1:16" ht="20.25" thickBot="1" x14ac:dyDescent="0.35">
      <c r="A31" s="310" t="str">
        <f>A19</f>
        <v xml:space="preserve">C.YẾN: 0901357000. Lưu ý: Vui lòng thanh toán trước ngày 10/07/2018 tại địa chỉ nhà số 43A Nguyễn Văn Cự, P.Tân Tạo A, Q.Bình Tân </v>
      </c>
      <c r="B31" s="311"/>
      <c r="C31" s="311"/>
      <c r="D31" s="311"/>
      <c r="E31" s="311"/>
      <c r="F31" s="311"/>
      <c r="G31" s="311"/>
      <c r="H31" s="311"/>
      <c r="I31" s="311"/>
      <c r="J31" s="311"/>
      <c r="K31" s="311"/>
      <c r="L31" s="312"/>
      <c r="M31" s="27"/>
      <c r="N31" s="284"/>
      <c r="O31" s="284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285" t="s">
        <v>27</v>
      </c>
      <c r="B34" s="286"/>
      <c r="C34" s="287" t="str">
        <f>C1</f>
        <v>TIỀN NHÀ TRỌ THÁNG 07/2018</v>
      </c>
      <c r="D34" s="287"/>
      <c r="E34" s="287"/>
      <c r="F34" s="287"/>
      <c r="G34" s="287"/>
      <c r="H34" s="287"/>
      <c r="I34" s="287"/>
      <c r="J34" s="44" t="s">
        <v>113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313" t="str">
        <f>A2</f>
        <v>Tiền phòng Tháng 07</v>
      </c>
      <c r="B35" s="314" t="str">
        <f>B2</f>
        <v>Tiền điện Tháng 06</v>
      </c>
      <c r="C35" s="242"/>
      <c r="D35" s="242"/>
      <c r="E35" s="242"/>
      <c r="F35" s="314" t="str">
        <f>F2</f>
        <v>Tiền nước Tháng 06</v>
      </c>
      <c r="G35" s="314"/>
      <c r="H35" s="314"/>
      <c r="I35" s="314"/>
      <c r="J35" s="314" t="str">
        <f>J2</f>
        <v>Thuê bao truyền hình cáp Tháng 06</v>
      </c>
      <c r="K35" s="270" t="str">
        <f>K2</f>
        <v>Số tiền phải đóng (đồng)</v>
      </c>
      <c r="L35" s="299"/>
      <c r="M35" s="46"/>
      <c r="N35" s="15"/>
      <c r="O35" s="15"/>
      <c r="P35" s="15"/>
    </row>
    <row r="36" spans="1:17" ht="39.950000000000003" customHeight="1" x14ac:dyDescent="0.3">
      <c r="A36" s="313"/>
      <c r="B36" s="161" t="s">
        <v>13</v>
      </c>
      <c r="C36" s="161" t="s">
        <v>14</v>
      </c>
      <c r="D36" s="161" t="s">
        <v>15</v>
      </c>
      <c r="E36" s="160" t="s">
        <v>16</v>
      </c>
      <c r="F36" s="161" t="s">
        <v>13</v>
      </c>
      <c r="G36" s="161" t="s">
        <v>14</v>
      </c>
      <c r="H36" s="163" t="s">
        <v>17</v>
      </c>
      <c r="I36" s="159" t="s">
        <v>16</v>
      </c>
      <c r="J36" s="314"/>
      <c r="K36" s="270"/>
      <c r="L36" s="299"/>
      <c r="M36" s="46"/>
      <c r="N36" s="15"/>
      <c r="O36" s="15"/>
      <c r="P36" s="16"/>
    </row>
    <row r="37" spans="1:17" ht="20.100000000000001" customHeight="1" x14ac:dyDescent="0.3">
      <c r="A37" s="17">
        <f>A30</f>
        <v>1200000</v>
      </c>
      <c r="B37" s="18">
        <v>1374</v>
      </c>
      <c r="C37" s="18">
        <v>1549</v>
      </c>
      <c r="D37" s="19">
        <f>C37-B37</f>
        <v>175</v>
      </c>
      <c r="E37" s="48">
        <f>IF(D37&lt;=50,D37*$N$2,(D37-50)*$N$3+50*$N$2)</f>
        <v>525000</v>
      </c>
      <c r="F37" s="18">
        <v>554</v>
      </c>
      <c r="G37" s="18">
        <v>565</v>
      </c>
      <c r="H37" s="21">
        <f>G37-F37</f>
        <v>11</v>
      </c>
      <c r="I37" s="22">
        <f>H37*$O$2</f>
        <v>165000</v>
      </c>
      <c r="J37" s="22">
        <v>0</v>
      </c>
      <c r="K37" s="23">
        <f>A37+E37+I37+J37</f>
        <v>1890000</v>
      </c>
      <c r="L37" s="299"/>
      <c r="M37" s="24"/>
      <c r="N37" s="25"/>
      <c r="O37" s="26"/>
      <c r="P37" s="26"/>
    </row>
    <row r="38" spans="1:17" ht="20.100000000000001" customHeight="1" thickBot="1" x14ac:dyDescent="0.35">
      <c r="A38" s="310" t="str">
        <f>A31</f>
        <v xml:space="preserve">C.YẾN: 0901357000. Lưu ý: Vui lòng thanh toán trước ngày 10/07/2018 tại địa chỉ nhà số 43A Nguyễn Văn Cự, P.Tân Tạo A, Q.Bình Tân </v>
      </c>
      <c r="B38" s="311"/>
      <c r="C38" s="311"/>
      <c r="D38" s="311"/>
      <c r="E38" s="311"/>
      <c r="F38" s="311"/>
      <c r="G38" s="311"/>
      <c r="H38" s="311"/>
      <c r="I38" s="311"/>
      <c r="J38" s="311"/>
      <c r="K38" s="311"/>
      <c r="L38" s="312"/>
      <c r="M38" s="27"/>
      <c r="N38" s="284"/>
      <c r="O38" s="284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285" t="s">
        <v>28</v>
      </c>
      <c r="B41" s="286"/>
      <c r="C41" s="287" t="str">
        <f>C1</f>
        <v>TIỀN NHÀ TRỌ THÁNG 07/2018</v>
      </c>
      <c r="D41" s="287"/>
      <c r="E41" s="287"/>
      <c r="F41" s="287"/>
      <c r="G41" s="287"/>
      <c r="H41" s="287"/>
      <c r="I41" s="287"/>
      <c r="J41" s="44" t="s">
        <v>135</v>
      </c>
      <c r="K41" s="45" t="s">
        <v>120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313" t="str">
        <f>A2</f>
        <v>Tiền phòng Tháng 07</v>
      </c>
      <c r="B42" s="314" t="str">
        <f>B2</f>
        <v>Tiền điện Tháng 06</v>
      </c>
      <c r="C42" s="242"/>
      <c r="D42" s="242"/>
      <c r="E42" s="242"/>
      <c r="F42" s="314" t="str">
        <f>F2</f>
        <v>Tiền nước Tháng 06</v>
      </c>
      <c r="G42" s="314"/>
      <c r="H42" s="314"/>
      <c r="I42" s="314"/>
      <c r="J42" s="314" t="str">
        <f>J2</f>
        <v>Thuê bao truyền hình cáp Tháng 06</v>
      </c>
      <c r="K42" s="270" t="str">
        <f>K2</f>
        <v>Số tiền phải đóng (đồng)</v>
      </c>
      <c r="L42" s="299"/>
      <c r="M42" s="46"/>
      <c r="N42" s="15"/>
      <c r="O42" s="15"/>
      <c r="P42" s="15"/>
    </row>
    <row r="43" spans="1:17" ht="39.950000000000003" customHeight="1" x14ac:dyDescent="0.3">
      <c r="A43" s="313"/>
      <c r="B43" s="161" t="s">
        <v>13</v>
      </c>
      <c r="C43" s="161" t="s">
        <v>14</v>
      </c>
      <c r="D43" s="161" t="s">
        <v>15</v>
      </c>
      <c r="E43" s="160" t="s">
        <v>16</v>
      </c>
      <c r="F43" s="161" t="s">
        <v>13</v>
      </c>
      <c r="G43" s="161" t="s">
        <v>14</v>
      </c>
      <c r="H43" s="163" t="s">
        <v>17</v>
      </c>
      <c r="I43" s="159" t="s">
        <v>16</v>
      </c>
      <c r="J43" s="314"/>
      <c r="K43" s="270"/>
      <c r="L43" s="299"/>
      <c r="M43" s="46"/>
      <c r="N43" s="15"/>
      <c r="O43" s="15"/>
      <c r="P43" s="16"/>
    </row>
    <row r="44" spans="1:17" ht="20.100000000000001" customHeight="1" x14ac:dyDescent="0.3">
      <c r="A44" s="17">
        <f>A37</f>
        <v>1200000</v>
      </c>
      <c r="B44" s="18">
        <v>3534</v>
      </c>
      <c r="C44" s="18">
        <v>3661</v>
      </c>
      <c r="D44" s="19">
        <f>C44-B44</f>
        <v>127</v>
      </c>
      <c r="E44" s="48">
        <f>IF(D44&lt;=50,D44*$N$2,(D44-50)*$N$3+50*$N$2)</f>
        <v>381000</v>
      </c>
      <c r="F44" s="18">
        <v>641</v>
      </c>
      <c r="G44" s="18">
        <v>652</v>
      </c>
      <c r="H44" s="21">
        <f>G44-F44</f>
        <v>11</v>
      </c>
      <c r="I44" s="22">
        <f>H44*$O$2</f>
        <v>165000</v>
      </c>
      <c r="J44" s="22">
        <v>30000</v>
      </c>
      <c r="K44" s="23">
        <f>(A44+E44+I44+J44)</f>
        <v>1776000</v>
      </c>
      <c r="L44" s="299"/>
      <c r="M44" s="24"/>
      <c r="N44" s="25"/>
      <c r="O44" s="26"/>
      <c r="P44" s="26"/>
    </row>
    <row r="45" spans="1:17" ht="20.100000000000001" customHeight="1" thickBot="1" x14ac:dyDescent="0.35">
      <c r="A45" s="310" t="str">
        <f>A31</f>
        <v xml:space="preserve">C.YẾN: 0901357000. Lưu ý: Vui lòng thanh toán trước ngày 10/07/2018 tại địa chỉ nhà số 43A Nguyễn Văn Cự, P.Tân Tạo A, Q.Bình Tân </v>
      </c>
      <c r="B45" s="311"/>
      <c r="C45" s="311"/>
      <c r="D45" s="311"/>
      <c r="E45" s="311"/>
      <c r="F45" s="311"/>
      <c r="G45" s="311"/>
      <c r="H45" s="311"/>
      <c r="I45" s="311"/>
      <c r="J45" s="311"/>
      <c r="K45" s="311"/>
      <c r="L45" s="312"/>
      <c r="M45" s="27"/>
      <c r="N45" s="284"/>
      <c r="O45" s="284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285" t="s">
        <v>30</v>
      </c>
      <c r="B48" s="286"/>
      <c r="C48" s="287" t="str">
        <f>C1</f>
        <v>TIỀN NHÀ TRỌ THÁNG 07/2018</v>
      </c>
      <c r="D48" s="287"/>
      <c r="E48" s="287"/>
      <c r="F48" s="287"/>
      <c r="G48" s="287"/>
      <c r="H48" s="287"/>
      <c r="I48" s="287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313" t="str">
        <f>A2</f>
        <v>Tiền phòng Tháng 07</v>
      </c>
      <c r="B49" s="314" t="str">
        <f>B2</f>
        <v>Tiền điện Tháng 06</v>
      </c>
      <c r="C49" s="242"/>
      <c r="D49" s="242"/>
      <c r="E49" s="242"/>
      <c r="F49" s="314" t="str">
        <f>F2</f>
        <v>Tiền nước Tháng 06</v>
      </c>
      <c r="G49" s="314"/>
      <c r="H49" s="314"/>
      <c r="I49" s="314"/>
      <c r="J49" s="314" t="str">
        <f>J2</f>
        <v>Thuê bao truyền hình cáp Tháng 06</v>
      </c>
      <c r="K49" s="270" t="str">
        <f>K2</f>
        <v>Số tiền phải đóng (đồng)</v>
      </c>
      <c r="L49" s="299"/>
      <c r="M49" s="46"/>
      <c r="N49" s="15"/>
      <c r="O49" s="15"/>
      <c r="P49" s="15"/>
    </row>
    <row r="50" spans="1:16" ht="59.25" x14ac:dyDescent="0.3">
      <c r="A50" s="313"/>
      <c r="B50" s="161" t="s">
        <v>13</v>
      </c>
      <c r="C50" s="161" t="s">
        <v>14</v>
      </c>
      <c r="D50" s="161" t="s">
        <v>15</v>
      </c>
      <c r="E50" s="160" t="s">
        <v>16</v>
      </c>
      <c r="F50" s="161" t="s">
        <v>13</v>
      </c>
      <c r="G50" s="161" t="s">
        <v>14</v>
      </c>
      <c r="H50" s="163" t="s">
        <v>17</v>
      </c>
      <c r="I50" s="159" t="s">
        <v>16</v>
      </c>
      <c r="J50" s="314"/>
      <c r="K50" s="270"/>
      <c r="L50" s="299"/>
      <c r="M50" s="46"/>
      <c r="N50" s="15"/>
      <c r="O50" s="15"/>
      <c r="P50" s="16"/>
    </row>
    <row r="51" spans="1:16" x14ac:dyDescent="0.3">
      <c r="A51" s="17">
        <f>A44</f>
        <v>1200000</v>
      </c>
      <c r="B51" s="18">
        <v>4997</v>
      </c>
      <c r="C51" s="18">
        <v>5126</v>
      </c>
      <c r="D51" s="19">
        <f>C51-B51</f>
        <v>129</v>
      </c>
      <c r="E51" s="48">
        <f>IF(D51&lt;=50,D51*$N$2,(D51-50)*$N$3+50*$N$2)</f>
        <v>387000</v>
      </c>
      <c r="F51" s="18">
        <v>653</v>
      </c>
      <c r="G51" s="18">
        <v>660</v>
      </c>
      <c r="H51" s="21">
        <f>G51-F51</f>
        <v>7</v>
      </c>
      <c r="I51" s="22">
        <f>H51*$O$2</f>
        <v>105000</v>
      </c>
      <c r="J51" s="22">
        <v>0</v>
      </c>
      <c r="K51" s="23">
        <f>A51+E51+I51+J51</f>
        <v>1692000</v>
      </c>
      <c r="L51" s="299"/>
      <c r="M51" s="24"/>
      <c r="N51" s="25"/>
      <c r="O51" s="26"/>
      <c r="P51" s="26"/>
    </row>
    <row r="52" spans="1:16" ht="48" customHeight="1" thickBot="1" x14ac:dyDescent="0.35">
      <c r="A52" s="310" t="str">
        <f>A31</f>
        <v xml:space="preserve">C.YẾN: 0901357000. Lưu ý: Vui lòng thanh toán trước ngày 10/07/2018 tại địa chỉ nhà số 43A Nguyễn Văn Cự, P.Tân Tạo A, Q.Bình Tân </v>
      </c>
      <c r="B52" s="311"/>
      <c r="C52" s="311"/>
      <c r="D52" s="311"/>
      <c r="E52" s="311"/>
      <c r="F52" s="311"/>
      <c r="G52" s="311"/>
      <c r="H52" s="311"/>
      <c r="I52" s="311"/>
      <c r="J52" s="311"/>
      <c r="K52" s="311"/>
      <c r="L52" s="312"/>
      <c r="M52" s="27"/>
      <c r="N52" s="284"/>
      <c r="O52" s="284"/>
    </row>
    <row r="53" spans="1:16" ht="21" thickTop="1" x14ac:dyDescent="0.3">
      <c r="A53" s="285" t="s">
        <v>31</v>
      </c>
      <c r="B53" s="286"/>
      <c r="C53" s="287" t="str">
        <f>C1</f>
        <v>TIỀN NHÀ TRỌ THÁNG 07/2018</v>
      </c>
      <c r="D53" s="287"/>
      <c r="E53" s="287"/>
      <c r="F53" s="287"/>
      <c r="G53" s="287"/>
      <c r="H53" s="287"/>
      <c r="I53" s="287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313" t="str">
        <f>A2</f>
        <v>Tiền phòng Tháng 07</v>
      </c>
      <c r="B54" s="314" t="str">
        <f>B2</f>
        <v>Tiền điện Tháng 06</v>
      </c>
      <c r="C54" s="242"/>
      <c r="D54" s="242"/>
      <c r="E54" s="242"/>
      <c r="F54" s="314" t="str">
        <f>I3</f>
        <v>Thành tiền</v>
      </c>
      <c r="G54" s="314"/>
      <c r="H54" s="314"/>
      <c r="I54" s="314"/>
      <c r="J54" s="314" t="str">
        <f>J2</f>
        <v>Thuê bao truyền hình cáp Tháng 06</v>
      </c>
      <c r="K54" s="270" t="str">
        <f>K2</f>
        <v>Số tiền phải đóng (đồng)</v>
      </c>
      <c r="L54" s="299"/>
      <c r="M54" s="46"/>
      <c r="N54" s="15"/>
      <c r="O54" s="15"/>
      <c r="P54" s="15"/>
    </row>
    <row r="55" spans="1:16" ht="59.25" x14ac:dyDescent="0.3">
      <c r="A55" s="313"/>
      <c r="B55" s="161" t="s">
        <v>13</v>
      </c>
      <c r="C55" s="161" t="s">
        <v>14</v>
      </c>
      <c r="D55" s="161" t="s">
        <v>15</v>
      </c>
      <c r="E55" s="160" t="s">
        <v>16</v>
      </c>
      <c r="F55" s="161" t="s">
        <v>13</v>
      </c>
      <c r="G55" s="161" t="s">
        <v>14</v>
      </c>
      <c r="H55" s="163" t="s">
        <v>17</v>
      </c>
      <c r="I55" s="159" t="s">
        <v>16</v>
      </c>
      <c r="J55" s="314"/>
      <c r="K55" s="270"/>
      <c r="L55" s="299"/>
      <c r="M55" s="46"/>
      <c r="N55" s="15"/>
      <c r="O55" s="15"/>
      <c r="P55" s="16"/>
    </row>
    <row r="56" spans="1:16" x14ac:dyDescent="0.3">
      <c r="A56" s="17">
        <v>3000000</v>
      </c>
      <c r="B56" s="18">
        <v>4382</v>
      </c>
      <c r="C56" s="18">
        <v>4518</v>
      </c>
      <c r="D56" s="19">
        <f>C56-B56</f>
        <v>136</v>
      </c>
      <c r="E56" s="48">
        <f>IF(D56&lt;=50,D56*$N$2,(D56-50)*$N$3+50*$N$2)</f>
        <v>408000</v>
      </c>
      <c r="F56" s="18">
        <v>456</v>
      </c>
      <c r="G56" s="18">
        <v>460</v>
      </c>
      <c r="H56" s="21">
        <f>G56-F56</f>
        <v>4</v>
      </c>
      <c r="I56" s="22">
        <f>H56*$O$2</f>
        <v>60000</v>
      </c>
      <c r="J56" s="22">
        <v>0</v>
      </c>
      <c r="K56" s="23">
        <f>(A56+E56+I56+J56)</f>
        <v>3468000</v>
      </c>
      <c r="L56" s="299"/>
      <c r="M56" s="24"/>
      <c r="N56" s="25"/>
      <c r="O56" s="26"/>
      <c r="P56" s="26"/>
    </row>
    <row r="57" spans="1:16" ht="20.25" thickBot="1" x14ac:dyDescent="0.35">
      <c r="A57" s="310" t="str">
        <f>A31</f>
        <v xml:space="preserve">C.YẾN: 0901357000. Lưu ý: Vui lòng thanh toán trước ngày 10/07/2018 tại địa chỉ nhà số 43A Nguyễn Văn Cự, P.Tân Tạo A, Q.Bình Tân </v>
      </c>
      <c r="B57" s="311"/>
      <c r="C57" s="311"/>
      <c r="D57" s="311"/>
      <c r="E57" s="311"/>
      <c r="F57" s="311"/>
      <c r="G57" s="311"/>
      <c r="H57" s="311"/>
      <c r="I57" s="311"/>
      <c r="J57" s="311"/>
      <c r="K57" s="311"/>
      <c r="L57" s="312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285" t="s">
        <v>32</v>
      </c>
      <c r="B60" s="286"/>
      <c r="C60" s="287" t="str">
        <f>C1</f>
        <v>TIỀN NHÀ TRỌ THÁNG 07/2018</v>
      </c>
      <c r="D60" s="287"/>
      <c r="E60" s="287"/>
      <c r="F60" s="287"/>
      <c r="G60" s="287"/>
      <c r="H60" s="287"/>
      <c r="I60" s="287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288" t="str">
        <f>A2</f>
        <v>Tiền phòng Tháng 07</v>
      </c>
      <c r="B61" s="290" t="str">
        <f>B2</f>
        <v>Tiền điện Tháng 06</v>
      </c>
      <c r="C61" s="291"/>
      <c r="D61" s="291"/>
      <c r="E61" s="292"/>
      <c r="F61" s="290" t="str">
        <f>F2</f>
        <v>Tiền nước Tháng 06</v>
      </c>
      <c r="G61" s="293"/>
      <c r="H61" s="293"/>
      <c r="I61" s="294"/>
      <c r="J61" s="295" t="str">
        <f>J2</f>
        <v>Thuê bao truyền hình cáp Tháng 06</v>
      </c>
      <c r="K61" s="297" t="str">
        <f>K2</f>
        <v>Số tiền phải đóng (đồng)</v>
      </c>
      <c r="L61" s="299"/>
      <c r="M61" s="46"/>
      <c r="N61" s="15"/>
      <c r="O61" s="15"/>
      <c r="P61" s="15"/>
    </row>
    <row r="62" spans="1:16" ht="59.25" x14ac:dyDescent="0.3">
      <c r="A62" s="289"/>
      <c r="B62" s="60" t="s">
        <v>13</v>
      </c>
      <c r="C62" s="60" t="s">
        <v>14</v>
      </c>
      <c r="D62" s="161" t="s">
        <v>15</v>
      </c>
      <c r="E62" s="160" t="s">
        <v>16</v>
      </c>
      <c r="F62" s="60" t="s">
        <v>13</v>
      </c>
      <c r="G62" s="60" t="s">
        <v>14</v>
      </c>
      <c r="H62" s="163" t="s">
        <v>17</v>
      </c>
      <c r="I62" s="159" t="s">
        <v>16</v>
      </c>
      <c r="J62" s="296"/>
      <c r="K62" s="298"/>
      <c r="L62" s="299"/>
      <c r="M62" s="46"/>
      <c r="N62" s="15"/>
      <c r="O62" s="15"/>
      <c r="P62" s="16"/>
    </row>
    <row r="63" spans="1:16" x14ac:dyDescent="0.3">
      <c r="A63" s="17">
        <v>1200000</v>
      </c>
      <c r="B63" s="61">
        <v>5996</v>
      </c>
      <c r="C63" s="61">
        <v>6108</v>
      </c>
      <c r="D63" s="19">
        <f>C63-B63</f>
        <v>112</v>
      </c>
      <c r="E63" s="48">
        <f>IF(D63&lt;=50,D63*$N$2,(D63-50)*$N$3+50*$N$2)</f>
        <v>336000</v>
      </c>
      <c r="F63" s="18">
        <v>624</v>
      </c>
      <c r="G63" s="18">
        <v>630</v>
      </c>
      <c r="H63" s="21">
        <f>G63-F63</f>
        <v>6</v>
      </c>
      <c r="I63" s="22">
        <f>H63*$O$2</f>
        <v>90000</v>
      </c>
      <c r="J63" s="22">
        <v>30000</v>
      </c>
      <c r="K63" s="23">
        <f>A63+E63+I63+J63</f>
        <v>1656000</v>
      </c>
      <c r="L63" s="299"/>
      <c r="M63" s="24"/>
      <c r="N63" s="25"/>
      <c r="O63" s="26"/>
      <c r="P63" s="26"/>
    </row>
    <row r="64" spans="1:16" ht="20.25" thickBot="1" x14ac:dyDescent="0.35">
      <c r="A64" s="281" t="str">
        <f>A31</f>
        <v xml:space="preserve">C.YẾN: 0901357000. Lưu ý: Vui lòng thanh toán trước ngày 10/07/2018 tại địa chỉ nhà số 43A Nguyễn Văn Cự, P.Tân Tạo A, Q.Bình Tân </v>
      </c>
      <c r="B64" s="282"/>
      <c r="C64" s="282"/>
      <c r="D64" s="282"/>
      <c r="E64" s="282"/>
      <c r="F64" s="282"/>
      <c r="G64" s="282"/>
      <c r="H64" s="282"/>
      <c r="I64" s="282"/>
      <c r="J64" s="282"/>
      <c r="K64" s="282"/>
      <c r="L64" s="283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285" t="s">
        <v>35</v>
      </c>
      <c r="B67" s="286"/>
      <c r="C67" s="287" t="str">
        <f>C1</f>
        <v>TIỀN NHÀ TRỌ THÁNG 07/2018</v>
      </c>
      <c r="D67" s="287"/>
      <c r="E67" s="287"/>
      <c r="F67" s="287"/>
      <c r="G67" s="287"/>
      <c r="H67" s="287"/>
      <c r="I67" s="287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288" t="str">
        <f>A2</f>
        <v>Tiền phòng Tháng 07</v>
      </c>
      <c r="B68" s="290" t="str">
        <f>B2</f>
        <v>Tiền điện Tháng 06</v>
      </c>
      <c r="C68" s="291"/>
      <c r="D68" s="291"/>
      <c r="E68" s="292"/>
      <c r="F68" s="290" t="str">
        <f>F2</f>
        <v>Tiền nước Tháng 06</v>
      </c>
      <c r="G68" s="293"/>
      <c r="H68" s="293"/>
      <c r="I68" s="294"/>
      <c r="J68" s="295" t="str">
        <f>J2</f>
        <v>Thuê bao truyền hình cáp Tháng 06</v>
      </c>
      <c r="K68" s="297" t="str">
        <f>K2</f>
        <v>Số tiền phải đóng (đồng)</v>
      </c>
      <c r="L68" s="309"/>
      <c r="M68" s="46"/>
      <c r="N68" s="15"/>
      <c r="O68" s="15"/>
      <c r="P68" s="15"/>
    </row>
    <row r="69" spans="1:16" ht="59.25" x14ac:dyDescent="0.3">
      <c r="A69" s="289"/>
      <c r="B69" s="60" t="s">
        <v>13</v>
      </c>
      <c r="C69" s="60" t="s">
        <v>14</v>
      </c>
      <c r="D69" s="161" t="s">
        <v>15</v>
      </c>
      <c r="E69" s="160" t="s">
        <v>16</v>
      </c>
      <c r="F69" s="60" t="s">
        <v>13</v>
      </c>
      <c r="G69" s="60" t="s">
        <v>14</v>
      </c>
      <c r="H69" s="163" t="s">
        <v>17</v>
      </c>
      <c r="I69" s="159" t="s">
        <v>16</v>
      </c>
      <c r="J69" s="296"/>
      <c r="K69" s="298"/>
      <c r="L69" s="299"/>
      <c r="M69" s="46"/>
      <c r="N69" s="15"/>
      <c r="O69" s="15"/>
      <c r="P69" s="16"/>
    </row>
    <row r="70" spans="1:16" x14ac:dyDescent="0.3">
      <c r="A70" s="17">
        <f>A63</f>
        <v>1200000</v>
      </c>
      <c r="B70" s="61">
        <v>9599</v>
      </c>
      <c r="C70" s="61">
        <v>9893</v>
      </c>
      <c r="D70" s="19">
        <f>C70-B70</f>
        <v>294</v>
      </c>
      <c r="E70" s="48">
        <f>IF(D70&lt;=50,D70*$N$2,(D70-50)*$N$3+50*$N$2)</f>
        <v>882000</v>
      </c>
      <c r="F70" s="18">
        <v>565</v>
      </c>
      <c r="G70" s="18">
        <v>578</v>
      </c>
      <c r="H70" s="21">
        <f>G70-F70</f>
        <v>13</v>
      </c>
      <c r="I70" s="22">
        <f>H70*$O$2</f>
        <v>195000</v>
      </c>
      <c r="J70" s="22"/>
      <c r="K70" s="23">
        <f>A70+E70+I70+J70</f>
        <v>2277000</v>
      </c>
      <c r="L70" s="299"/>
      <c r="M70" s="24"/>
      <c r="N70" s="25"/>
      <c r="O70" s="26"/>
      <c r="P70" s="26"/>
    </row>
    <row r="71" spans="1:16" ht="20.25" thickBot="1" x14ac:dyDescent="0.35">
      <c r="A71" s="281" t="str">
        <f>A31</f>
        <v xml:space="preserve">C.YẾN: 0901357000. Lưu ý: Vui lòng thanh toán trước ngày 10/07/2018 tại địa chỉ nhà số 43A Nguyễn Văn Cự, P.Tân Tạo A, Q.Bình Tân </v>
      </c>
      <c r="B71" s="282"/>
      <c r="C71" s="282"/>
      <c r="D71" s="282"/>
      <c r="E71" s="282"/>
      <c r="F71" s="282"/>
      <c r="G71" s="282"/>
      <c r="H71" s="282"/>
      <c r="I71" s="282"/>
      <c r="J71" s="282"/>
      <c r="K71" s="282"/>
      <c r="L71" s="283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285" t="s">
        <v>38</v>
      </c>
      <c r="B74" s="286"/>
      <c r="C74" s="287" t="str">
        <f>C1</f>
        <v>TIỀN NHÀ TRỌ THÁNG 07/2018</v>
      </c>
      <c r="D74" s="287"/>
      <c r="E74" s="287"/>
      <c r="F74" s="287"/>
      <c r="G74" s="287"/>
      <c r="H74" s="287"/>
      <c r="I74" s="287"/>
      <c r="J74" s="44" t="s">
        <v>117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288" t="str">
        <f>A2</f>
        <v>Tiền phòng Tháng 07</v>
      </c>
      <c r="B75" s="290" t="str">
        <f>B2</f>
        <v>Tiền điện Tháng 06</v>
      </c>
      <c r="C75" s="291"/>
      <c r="D75" s="291"/>
      <c r="E75" s="292"/>
      <c r="F75" s="290" t="str">
        <f>F2</f>
        <v>Tiền nước Tháng 06</v>
      </c>
      <c r="G75" s="293"/>
      <c r="H75" s="293"/>
      <c r="I75" s="294"/>
      <c r="J75" s="295" t="str">
        <f>J2</f>
        <v>Thuê bao truyền hình cáp Tháng 06</v>
      </c>
      <c r="K75" s="297" t="str">
        <f>K2</f>
        <v>Số tiền phải đóng (đồng)</v>
      </c>
      <c r="L75" s="299"/>
      <c r="M75" s="46"/>
      <c r="N75" s="15"/>
      <c r="O75" s="15"/>
      <c r="P75" s="15"/>
    </row>
    <row r="76" spans="1:16" ht="59.25" x14ac:dyDescent="0.3">
      <c r="A76" s="289"/>
      <c r="B76" s="60" t="s">
        <v>13</v>
      </c>
      <c r="C76" s="60" t="s">
        <v>14</v>
      </c>
      <c r="D76" s="161" t="s">
        <v>15</v>
      </c>
      <c r="E76" s="160" t="s">
        <v>16</v>
      </c>
      <c r="F76" s="60" t="s">
        <v>13</v>
      </c>
      <c r="G76" s="60" t="s">
        <v>14</v>
      </c>
      <c r="H76" s="163" t="s">
        <v>17</v>
      </c>
      <c r="I76" s="159" t="s">
        <v>16</v>
      </c>
      <c r="J76" s="296"/>
      <c r="K76" s="298"/>
      <c r="L76" s="299"/>
      <c r="M76" s="46"/>
      <c r="N76" s="15"/>
      <c r="O76" s="15"/>
      <c r="P76" s="16"/>
    </row>
    <row r="77" spans="1:16" x14ac:dyDescent="0.3">
      <c r="A77" s="17">
        <f>A70</f>
        <v>1200000</v>
      </c>
      <c r="B77" s="61">
        <v>19410</v>
      </c>
      <c r="C77" s="61">
        <v>19775</v>
      </c>
      <c r="D77" s="19">
        <f>C77-B77</f>
        <v>365</v>
      </c>
      <c r="E77" s="20">
        <f>IF(D77&lt;=50,D77*$N$2,(D77-50)*$N$3+50*$N$2)</f>
        <v>1095000</v>
      </c>
      <c r="F77" s="18">
        <v>787</v>
      </c>
      <c r="G77" s="18">
        <v>801</v>
      </c>
      <c r="H77" s="21">
        <f>G77-F77</f>
        <v>14</v>
      </c>
      <c r="I77" s="22">
        <f>H77*$O$2</f>
        <v>210000</v>
      </c>
      <c r="J77" s="22">
        <v>30000</v>
      </c>
      <c r="K77" s="23">
        <f>A77+E77+I77+J77</f>
        <v>2535000</v>
      </c>
      <c r="L77" s="299"/>
      <c r="M77" s="24"/>
      <c r="N77" s="25"/>
      <c r="O77" s="26"/>
      <c r="P77" s="26"/>
    </row>
    <row r="78" spans="1:16" ht="75" customHeight="1" thickBot="1" x14ac:dyDescent="0.35">
      <c r="A78" s="281" t="str">
        <f>A31</f>
        <v xml:space="preserve">C.YẾN: 0901357000. Lưu ý: Vui lòng thanh toán trước ngày 10/07/2018 tại địa chỉ nhà số 43A Nguyễn Văn Cự, P.Tân Tạo A, Q.Bình Tân </v>
      </c>
      <c r="B78" s="282"/>
      <c r="C78" s="282"/>
      <c r="D78" s="282"/>
      <c r="E78" s="282"/>
      <c r="F78" s="282"/>
      <c r="G78" s="282"/>
      <c r="H78" s="282"/>
      <c r="I78" s="282"/>
      <c r="J78" s="282"/>
      <c r="K78" s="282"/>
      <c r="L78" s="283"/>
      <c r="M78" s="126"/>
      <c r="O78" s="99"/>
    </row>
    <row r="79" spans="1:16" ht="21" thickTop="1" x14ac:dyDescent="0.3">
      <c r="A79" s="285" t="s">
        <v>41</v>
      </c>
      <c r="B79" s="286"/>
      <c r="C79" s="287" t="str">
        <f>C1</f>
        <v>TIỀN NHÀ TRỌ THÁNG 07/2018</v>
      </c>
      <c r="D79" s="287"/>
      <c r="E79" s="287"/>
      <c r="F79" s="287"/>
      <c r="G79" s="287"/>
      <c r="H79" s="287"/>
      <c r="I79" s="287"/>
      <c r="J79" s="44" t="s">
        <v>119</v>
      </c>
      <c r="K79" s="45" t="s">
        <v>43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288" t="str">
        <f>A2</f>
        <v>Tiền phòng Tháng 07</v>
      </c>
      <c r="B80" s="290" t="str">
        <f>B2</f>
        <v>Tiền điện Tháng 06</v>
      </c>
      <c r="C80" s="291"/>
      <c r="D80" s="291"/>
      <c r="E80" s="292"/>
      <c r="F80" s="290" t="str">
        <f>F2</f>
        <v>Tiền nước Tháng 06</v>
      </c>
      <c r="G80" s="293"/>
      <c r="H80" s="293"/>
      <c r="I80" s="294"/>
      <c r="J80" s="295" t="str">
        <f>J2</f>
        <v>Thuê bao truyền hình cáp Tháng 06</v>
      </c>
      <c r="K80" s="297" t="str">
        <f>K2</f>
        <v>Số tiền phải đóng (đồng)</v>
      </c>
      <c r="L80" s="309"/>
      <c r="M80" s="46"/>
      <c r="N80" s="15"/>
      <c r="O80" s="15"/>
      <c r="P80" s="15"/>
    </row>
    <row r="81" spans="1:16" ht="59.25" x14ac:dyDescent="0.3">
      <c r="A81" s="289"/>
      <c r="B81" s="60" t="s">
        <v>13</v>
      </c>
      <c r="C81" s="60" t="s">
        <v>14</v>
      </c>
      <c r="D81" s="161" t="s">
        <v>15</v>
      </c>
      <c r="E81" s="160" t="s">
        <v>16</v>
      </c>
      <c r="F81" s="60" t="s">
        <v>13</v>
      </c>
      <c r="G81" s="60" t="s">
        <v>14</v>
      </c>
      <c r="H81" s="163" t="s">
        <v>17</v>
      </c>
      <c r="I81" s="159" t="s">
        <v>16</v>
      </c>
      <c r="J81" s="296"/>
      <c r="K81" s="298"/>
      <c r="L81" s="299"/>
      <c r="M81" s="46"/>
      <c r="N81" s="15"/>
      <c r="O81" s="15"/>
      <c r="P81" s="16"/>
    </row>
    <row r="82" spans="1:16" x14ac:dyDescent="0.3">
      <c r="A82" s="17">
        <f>A77</f>
        <v>1200000</v>
      </c>
      <c r="B82" s="18">
        <v>4738</v>
      </c>
      <c r="C82" s="18">
        <v>4843</v>
      </c>
      <c r="D82" s="19">
        <f>C82-B82</f>
        <v>105</v>
      </c>
      <c r="E82" s="48">
        <f>IF(D82&lt;=50,D82*$N$2,(D82-50)*$N$3+50*$N$2)</f>
        <v>315000</v>
      </c>
      <c r="F82" s="18">
        <v>600</v>
      </c>
      <c r="G82" s="18">
        <v>609</v>
      </c>
      <c r="H82" s="21">
        <f>G82-F82</f>
        <v>9</v>
      </c>
      <c r="I82" s="22">
        <f>H82*$O$2</f>
        <v>135000</v>
      </c>
      <c r="J82" s="22">
        <v>30000</v>
      </c>
      <c r="K82" s="23">
        <f>A82+E82+I82+J82</f>
        <v>1680000</v>
      </c>
      <c r="L82" s="299"/>
      <c r="M82" s="24"/>
      <c r="N82" s="25"/>
      <c r="O82" s="26"/>
      <c r="P82" s="26"/>
    </row>
    <row r="83" spans="1:16" s="50" customFormat="1" ht="16.5" thickBot="1" x14ac:dyDescent="0.3">
      <c r="A83" s="305" t="str">
        <f>A31</f>
        <v xml:space="preserve">C.YẾN: 0901357000. Lưu ý: Vui lòng thanh toán trước ngày 10/07/2018 tại địa chỉ nhà số 43A Nguyễn Văn Cự, P.Tân Tạo A, Q.Bình Tân </v>
      </c>
      <c r="B83" s="306"/>
      <c r="C83" s="306"/>
      <c r="D83" s="306"/>
      <c r="E83" s="306"/>
      <c r="F83" s="306"/>
      <c r="G83" s="306"/>
      <c r="H83" s="306"/>
      <c r="I83" s="306"/>
      <c r="J83" s="306"/>
      <c r="K83" s="306"/>
      <c r="L83" s="307"/>
      <c r="M83" s="49"/>
      <c r="N83" s="308"/>
      <c r="O83" s="308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285" t="s">
        <v>44</v>
      </c>
      <c r="B86" s="286"/>
      <c r="C86" s="287" t="str">
        <f>C1</f>
        <v>TIỀN NHÀ TRỌ THÁNG 07/2018</v>
      </c>
      <c r="D86" s="287"/>
      <c r="E86" s="287"/>
      <c r="F86" s="287"/>
      <c r="G86" s="287"/>
      <c r="H86" s="287"/>
      <c r="I86" s="287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288" t="str">
        <f>A2</f>
        <v>Tiền phòng Tháng 07</v>
      </c>
      <c r="B87" s="290" t="str">
        <f>B2</f>
        <v>Tiền điện Tháng 06</v>
      </c>
      <c r="C87" s="291"/>
      <c r="D87" s="291"/>
      <c r="E87" s="292"/>
      <c r="F87" s="290" t="str">
        <f>F2</f>
        <v>Tiền nước Tháng 06</v>
      </c>
      <c r="G87" s="293"/>
      <c r="H87" s="293"/>
      <c r="I87" s="294"/>
      <c r="J87" s="295" t="str">
        <f>J2</f>
        <v>Thuê bao truyền hình cáp Tháng 06</v>
      </c>
      <c r="K87" s="297" t="str">
        <f>K2</f>
        <v>Số tiền phải đóng (đồng)</v>
      </c>
      <c r="L87" s="299"/>
      <c r="M87" s="46"/>
      <c r="N87" s="15"/>
      <c r="O87" s="15"/>
      <c r="P87" s="15"/>
    </row>
    <row r="88" spans="1:16" ht="59.25" x14ac:dyDescent="0.3">
      <c r="A88" s="289"/>
      <c r="B88" s="60" t="s">
        <v>13</v>
      </c>
      <c r="C88" s="60" t="s">
        <v>14</v>
      </c>
      <c r="D88" s="161" t="s">
        <v>15</v>
      </c>
      <c r="E88" s="160" t="s">
        <v>16</v>
      </c>
      <c r="F88" s="60" t="s">
        <v>13</v>
      </c>
      <c r="G88" s="60" t="s">
        <v>14</v>
      </c>
      <c r="H88" s="163" t="s">
        <v>17</v>
      </c>
      <c r="I88" s="159" t="s">
        <v>16</v>
      </c>
      <c r="J88" s="296"/>
      <c r="K88" s="298"/>
      <c r="L88" s="299"/>
      <c r="M88" s="46"/>
      <c r="N88" s="15"/>
      <c r="O88" s="15"/>
      <c r="P88" s="16"/>
    </row>
    <row r="89" spans="1:16" x14ac:dyDescent="0.3">
      <c r="A89" s="17">
        <f>A82</f>
        <v>1200000</v>
      </c>
      <c r="B89" s="18">
        <v>3225</v>
      </c>
      <c r="C89" s="18">
        <v>3273</v>
      </c>
      <c r="D89" s="19">
        <f>C89-B89</f>
        <v>48</v>
      </c>
      <c r="E89" s="48">
        <f>IF(D89&lt;=50,D89*$N$2,(D89-50)*$N$3+50*$N$2)</f>
        <v>144000</v>
      </c>
      <c r="F89" s="18">
        <v>760</v>
      </c>
      <c r="G89" s="18">
        <v>767</v>
      </c>
      <c r="H89" s="21">
        <f>G89-F89</f>
        <v>7</v>
      </c>
      <c r="I89" s="22">
        <f>H89*$O$2</f>
        <v>105000</v>
      </c>
      <c r="J89" s="22">
        <v>0</v>
      </c>
      <c r="K89" s="23">
        <f>A89+E89+I89+J89</f>
        <v>1449000</v>
      </c>
      <c r="L89" s="299"/>
      <c r="M89" s="24"/>
      <c r="N89" s="25"/>
      <c r="O89" s="26"/>
      <c r="P89" s="26"/>
    </row>
    <row r="90" spans="1:16" ht="20.25" thickBot="1" x14ac:dyDescent="0.35">
      <c r="A90" s="281" t="str">
        <f>A83</f>
        <v xml:space="preserve">C.YẾN: 0901357000. Lưu ý: Vui lòng thanh toán trước ngày 10/07/2018 tại địa chỉ nhà số 43A Nguyễn Văn Cự, P.Tân Tạo A, Q.Bình Tân </v>
      </c>
      <c r="B90" s="282"/>
      <c r="C90" s="282"/>
      <c r="D90" s="282"/>
      <c r="E90" s="282"/>
      <c r="F90" s="282"/>
      <c r="G90" s="282"/>
      <c r="H90" s="282"/>
      <c r="I90" s="282"/>
      <c r="J90" s="282"/>
      <c r="K90" s="282"/>
      <c r="L90" s="283"/>
      <c r="M90" s="27"/>
      <c r="N90" s="284"/>
      <c r="O90" s="284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285" t="s">
        <v>45</v>
      </c>
      <c r="B93" s="286"/>
      <c r="C93" s="287" t="str">
        <f>C1</f>
        <v>TIỀN NHÀ TRỌ THÁNG 07/2018</v>
      </c>
      <c r="D93" s="287"/>
      <c r="E93" s="287"/>
      <c r="F93" s="287"/>
      <c r="G93" s="287"/>
      <c r="H93" s="287"/>
      <c r="I93" s="287"/>
      <c r="J93" s="44" t="s">
        <v>46</v>
      </c>
      <c r="K93" s="45" t="s">
        <v>138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303" t="s">
        <v>3</v>
      </c>
      <c r="B94" s="290" t="str">
        <f>B2</f>
        <v>Tiền điện Tháng 06</v>
      </c>
      <c r="C94" s="291"/>
      <c r="D94" s="291"/>
      <c r="E94" s="292"/>
      <c r="F94" s="290" t="str">
        <f>F2</f>
        <v>Tiền nước Tháng 06</v>
      </c>
      <c r="G94" s="293"/>
      <c r="H94" s="293"/>
      <c r="I94" s="294"/>
      <c r="J94" s="295" t="str">
        <f>J9</f>
        <v>Thuê bao truyền hình cáp Tháng 06</v>
      </c>
      <c r="K94" s="297" t="str">
        <f>K87</f>
        <v>Số tiền phải đóng (đồng)</v>
      </c>
      <c r="L94" s="299"/>
      <c r="M94" s="46"/>
      <c r="N94" s="15"/>
      <c r="O94" s="15"/>
      <c r="P94" s="15"/>
    </row>
    <row r="95" spans="1:16" ht="48.75" customHeight="1" x14ac:dyDescent="0.3">
      <c r="A95" s="304"/>
      <c r="B95" s="60" t="s">
        <v>13</v>
      </c>
      <c r="C95" s="60" t="s">
        <v>14</v>
      </c>
      <c r="D95" s="161" t="s">
        <v>15</v>
      </c>
      <c r="E95" s="160" t="s">
        <v>16</v>
      </c>
      <c r="F95" s="60" t="s">
        <v>13</v>
      </c>
      <c r="G95" s="60" t="s">
        <v>14</v>
      </c>
      <c r="H95" s="163" t="s">
        <v>17</v>
      </c>
      <c r="I95" s="159" t="s">
        <v>16</v>
      </c>
      <c r="J95" s="296"/>
      <c r="K95" s="298"/>
      <c r="L95" s="299"/>
      <c r="M95" s="46"/>
      <c r="N95" s="15"/>
      <c r="O95" s="15"/>
      <c r="P95" s="16"/>
    </row>
    <row r="96" spans="1:16" x14ac:dyDescent="0.3">
      <c r="A96" s="17">
        <f>A89</f>
        <v>1200000</v>
      </c>
      <c r="B96" s="18">
        <v>4038</v>
      </c>
      <c r="C96" s="18">
        <v>4127</v>
      </c>
      <c r="D96" s="19">
        <f>C96-B96</f>
        <v>89</v>
      </c>
      <c r="E96" s="48">
        <f>IF(D96&lt;=50,D96*$N$2,(D96-50)*$N$3+50*$N$2)</f>
        <v>267000</v>
      </c>
      <c r="F96" s="18">
        <v>222</v>
      </c>
      <c r="G96" s="18">
        <v>223</v>
      </c>
      <c r="H96" s="21">
        <f>G96-F96</f>
        <v>1</v>
      </c>
      <c r="I96" s="22">
        <f>H96*$O$2</f>
        <v>15000</v>
      </c>
      <c r="J96" s="22">
        <v>0</v>
      </c>
      <c r="K96" s="23">
        <f>A96+E96+I96+J96</f>
        <v>1482000</v>
      </c>
      <c r="L96" s="299"/>
      <c r="M96" s="24"/>
      <c r="N96" s="25"/>
      <c r="O96" s="26"/>
      <c r="P96" s="26"/>
    </row>
    <row r="97" spans="1:16" ht="20.25" thickBot="1" x14ac:dyDescent="0.35">
      <c r="A97" s="281" t="str">
        <f>A31</f>
        <v xml:space="preserve">C.YẾN: 0901357000. Lưu ý: Vui lòng thanh toán trước ngày 10/07/2018 tại địa chỉ nhà số 43A Nguyễn Văn Cự, P.Tân Tạo A, Q.Bình Tân </v>
      </c>
      <c r="B97" s="282"/>
      <c r="C97" s="282"/>
      <c r="D97" s="282"/>
      <c r="E97" s="282"/>
      <c r="F97" s="282"/>
      <c r="G97" s="282"/>
      <c r="H97" s="282"/>
      <c r="I97" s="282"/>
      <c r="J97" s="282"/>
      <c r="K97" s="282"/>
      <c r="L97" s="283"/>
      <c r="M97" s="27"/>
      <c r="N97" s="284"/>
      <c r="O97" s="284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285" t="s">
        <v>47</v>
      </c>
      <c r="B100" s="286"/>
      <c r="C100" s="287" t="str">
        <f>C1</f>
        <v>TIỀN NHÀ TRỌ THÁNG 07/2018</v>
      </c>
      <c r="D100" s="287"/>
      <c r="E100" s="287"/>
      <c r="F100" s="287"/>
      <c r="G100" s="287"/>
      <c r="H100" s="287"/>
      <c r="I100" s="287"/>
      <c r="J100" s="44" t="s">
        <v>139</v>
      </c>
      <c r="K100" s="45" t="s">
        <v>120</v>
      </c>
      <c r="L100" s="3" t="s">
        <v>2</v>
      </c>
      <c r="M100" s="68"/>
      <c r="N100" s="69"/>
      <c r="O100" s="70"/>
      <c r="P100" s="70"/>
    </row>
    <row r="101" spans="1:16" x14ac:dyDescent="0.3">
      <c r="A101" s="288" t="str">
        <f>A2</f>
        <v>Tiền phòng Tháng 07</v>
      </c>
      <c r="B101" s="290" t="str">
        <f>B2</f>
        <v>Tiền điện Tháng 06</v>
      </c>
      <c r="C101" s="291"/>
      <c r="D101" s="291"/>
      <c r="E101" s="292"/>
      <c r="F101" s="290" t="str">
        <f>F2</f>
        <v>Tiền nước Tháng 06</v>
      </c>
      <c r="G101" s="293"/>
      <c r="H101" s="293"/>
      <c r="I101" s="294"/>
      <c r="J101" s="295" t="str">
        <f>J2</f>
        <v>Thuê bao truyền hình cáp Tháng 06</v>
      </c>
      <c r="K101" s="297" t="str">
        <f>K2</f>
        <v>Số tiền phải đóng (đồng)</v>
      </c>
      <c r="L101" s="299"/>
      <c r="M101" s="46"/>
      <c r="N101" s="15"/>
      <c r="O101" s="15"/>
      <c r="P101" s="15"/>
    </row>
    <row r="102" spans="1:16" ht="59.25" x14ac:dyDescent="0.3">
      <c r="A102" s="289"/>
      <c r="B102" s="60" t="s">
        <v>13</v>
      </c>
      <c r="C102" s="60" t="s">
        <v>14</v>
      </c>
      <c r="D102" s="161" t="s">
        <v>15</v>
      </c>
      <c r="E102" s="160" t="s">
        <v>16</v>
      </c>
      <c r="F102" s="60" t="s">
        <v>13</v>
      </c>
      <c r="G102" s="60" t="s">
        <v>14</v>
      </c>
      <c r="H102" s="163" t="s">
        <v>17</v>
      </c>
      <c r="I102" s="159" t="s">
        <v>16</v>
      </c>
      <c r="J102" s="296"/>
      <c r="K102" s="298"/>
      <c r="L102" s="299"/>
      <c r="M102" s="46"/>
      <c r="N102" s="15"/>
      <c r="O102" s="15"/>
      <c r="P102" s="16"/>
    </row>
    <row r="103" spans="1:16" x14ac:dyDescent="0.3">
      <c r="A103" s="17">
        <f>A89</f>
        <v>1200000</v>
      </c>
      <c r="B103" s="18">
        <v>4261</v>
      </c>
      <c r="C103" s="18">
        <v>4318</v>
      </c>
      <c r="D103" s="19">
        <f>C103-B103</f>
        <v>57</v>
      </c>
      <c r="E103" s="48">
        <f>IF(D103&lt;=50,D103*$N$2,(D103-50)*$N$3+50*$N$2)</f>
        <v>171000</v>
      </c>
      <c r="F103" s="18">
        <v>520</v>
      </c>
      <c r="G103" s="18">
        <v>527</v>
      </c>
      <c r="H103" s="21">
        <f>G103-F103</f>
        <v>7</v>
      </c>
      <c r="I103" s="22">
        <f>H103*$O$2</f>
        <v>105000</v>
      </c>
      <c r="J103" s="22">
        <v>30000</v>
      </c>
      <c r="K103" s="23">
        <f>A103+E103+I103+J103</f>
        <v>1506000</v>
      </c>
      <c r="L103" s="299"/>
      <c r="M103" s="24"/>
      <c r="N103" s="25"/>
      <c r="O103" s="26"/>
      <c r="P103" s="26"/>
    </row>
    <row r="104" spans="1:16" ht="20.25" thickBot="1" x14ac:dyDescent="0.35">
      <c r="A104" s="281" t="str">
        <f>A97</f>
        <v xml:space="preserve">C.YẾN: 0901357000. Lưu ý: Vui lòng thanh toán trước ngày 10/07/2018 tại địa chỉ nhà số 43A Nguyễn Văn Cự, P.Tân Tạo A, Q.Bình Tân </v>
      </c>
      <c r="B104" s="282"/>
      <c r="C104" s="282"/>
      <c r="D104" s="282"/>
      <c r="E104" s="282"/>
      <c r="F104" s="282"/>
      <c r="G104" s="282"/>
      <c r="H104" s="282"/>
      <c r="I104" s="282"/>
      <c r="J104" s="282"/>
      <c r="K104" s="282"/>
      <c r="L104" s="283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285" t="s">
        <v>49</v>
      </c>
      <c r="B107" s="286"/>
      <c r="C107" s="287" t="str">
        <f>C1</f>
        <v>TIỀN NHÀ TRỌ THÁNG 07/2018</v>
      </c>
      <c r="D107" s="287"/>
      <c r="E107" s="287"/>
      <c r="F107" s="287"/>
      <c r="G107" s="287"/>
      <c r="H107" s="287"/>
      <c r="I107" s="287"/>
      <c r="J107" s="44" t="s">
        <v>122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288" t="str">
        <f>A2</f>
        <v>Tiền phòng Tháng 07</v>
      </c>
      <c r="B108" s="290" t="str">
        <f>B2</f>
        <v>Tiền điện Tháng 06</v>
      </c>
      <c r="C108" s="291"/>
      <c r="D108" s="291"/>
      <c r="E108" s="292"/>
      <c r="F108" s="290" t="str">
        <f>F2</f>
        <v>Tiền nước Tháng 06</v>
      </c>
      <c r="G108" s="293"/>
      <c r="H108" s="293"/>
      <c r="I108" s="294"/>
      <c r="J108" s="295" t="str">
        <f>J2</f>
        <v>Thuê bao truyền hình cáp Tháng 06</v>
      </c>
      <c r="K108" s="297" t="str">
        <f>K2</f>
        <v>Số tiền phải đóng (đồng)</v>
      </c>
      <c r="L108" s="299"/>
      <c r="M108" s="14"/>
      <c r="N108" s="15"/>
      <c r="O108" s="15"/>
      <c r="P108" s="15"/>
    </row>
    <row r="109" spans="1:16" ht="59.25" x14ac:dyDescent="0.3">
      <c r="A109" s="289"/>
      <c r="B109" s="60" t="s">
        <v>13</v>
      </c>
      <c r="C109" s="60" t="s">
        <v>14</v>
      </c>
      <c r="D109" s="161" t="s">
        <v>15</v>
      </c>
      <c r="E109" s="160" t="s">
        <v>16</v>
      </c>
      <c r="F109" s="60" t="s">
        <v>13</v>
      </c>
      <c r="G109" s="60" t="s">
        <v>14</v>
      </c>
      <c r="H109" s="163" t="s">
        <v>17</v>
      </c>
      <c r="I109" s="159" t="s">
        <v>16</v>
      </c>
      <c r="J109" s="296"/>
      <c r="K109" s="298"/>
      <c r="L109" s="299"/>
      <c r="M109" s="14"/>
      <c r="N109" s="15"/>
      <c r="O109" s="15"/>
      <c r="P109" s="16"/>
    </row>
    <row r="110" spans="1:16" x14ac:dyDescent="0.3">
      <c r="A110" s="17">
        <v>1500000</v>
      </c>
      <c r="B110" s="18">
        <v>2819</v>
      </c>
      <c r="C110" s="18">
        <v>2921</v>
      </c>
      <c r="D110" s="19">
        <f>C110-B110</f>
        <v>102</v>
      </c>
      <c r="E110" s="48">
        <f>IF(D110&lt;=50,D110*$N$2,(D110-50)*$N$3+50*$N$2)</f>
        <v>306000</v>
      </c>
      <c r="F110" s="18">
        <v>190</v>
      </c>
      <c r="G110" s="18">
        <v>199</v>
      </c>
      <c r="H110" s="21">
        <f>G110-F110</f>
        <v>9</v>
      </c>
      <c r="I110" s="22">
        <f>H110*$O$2</f>
        <v>135000</v>
      </c>
      <c r="J110" s="22">
        <v>0</v>
      </c>
      <c r="K110" s="23">
        <f>A110+E110+I110+J110</f>
        <v>1941000</v>
      </c>
      <c r="L110" s="299"/>
      <c r="M110" s="24"/>
      <c r="N110" s="25"/>
      <c r="O110" s="26"/>
      <c r="P110" s="26"/>
    </row>
    <row r="111" spans="1:16" ht="20.25" thickBot="1" x14ac:dyDescent="0.35">
      <c r="A111" s="281" t="str">
        <f>A31</f>
        <v xml:space="preserve">C.YẾN: 0901357000. Lưu ý: Vui lòng thanh toán trước ngày 10/07/2018 tại địa chỉ nhà số 43A Nguyễn Văn Cự, P.Tân Tạo A, Q.Bình Tân </v>
      </c>
      <c r="B111" s="282"/>
      <c r="C111" s="282"/>
      <c r="D111" s="282"/>
      <c r="E111" s="282"/>
      <c r="F111" s="282"/>
      <c r="G111" s="282"/>
      <c r="H111" s="282"/>
      <c r="I111" s="282"/>
      <c r="J111" s="282"/>
      <c r="K111" s="282"/>
      <c r="L111" s="283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285" t="s">
        <v>50</v>
      </c>
      <c r="B114" s="286"/>
      <c r="C114" s="287" t="str">
        <f>C1</f>
        <v>TIỀN NHÀ TRỌ THÁNG 07/2018</v>
      </c>
      <c r="D114" s="287"/>
      <c r="E114" s="287"/>
      <c r="F114" s="287"/>
      <c r="G114" s="287"/>
      <c r="H114" s="287"/>
      <c r="I114" s="287"/>
      <c r="J114" s="44" t="s">
        <v>140</v>
      </c>
      <c r="K114" s="45" t="s">
        <v>120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288" t="str">
        <f>A2</f>
        <v>Tiền phòng Tháng 07</v>
      </c>
      <c r="B115" s="290" t="str">
        <f>B2</f>
        <v>Tiền điện Tháng 06</v>
      </c>
      <c r="C115" s="291"/>
      <c r="D115" s="291"/>
      <c r="E115" s="292"/>
      <c r="F115" s="290" t="str">
        <f>F2</f>
        <v>Tiền nước Tháng 06</v>
      </c>
      <c r="G115" s="293"/>
      <c r="H115" s="293"/>
      <c r="I115" s="294"/>
      <c r="J115" s="295" t="str">
        <f>J2</f>
        <v>Thuê bao truyền hình cáp Tháng 06</v>
      </c>
      <c r="K115" s="297" t="str">
        <f>K2</f>
        <v>Số tiền phải đóng (đồng)</v>
      </c>
      <c r="L115" s="299"/>
      <c r="M115" s="46"/>
      <c r="N115" s="15"/>
      <c r="O115" s="15"/>
      <c r="P115" s="15"/>
    </row>
    <row r="116" spans="1:16" ht="59.25" x14ac:dyDescent="0.3">
      <c r="A116" s="289"/>
      <c r="B116" s="60" t="s">
        <v>13</v>
      </c>
      <c r="C116" s="60" t="s">
        <v>14</v>
      </c>
      <c r="D116" s="161" t="s">
        <v>15</v>
      </c>
      <c r="E116" s="160" t="s">
        <v>16</v>
      </c>
      <c r="F116" s="60" t="s">
        <v>13</v>
      </c>
      <c r="G116" s="60" t="s">
        <v>14</v>
      </c>
      <c r="H116" s="163" t="s">
        <v>17</v>
      </c>
      <c r="I116" s="159" t="s">
        <v>16</v>
      </c>
      <c r="J116" s="296"/>
      <c r="K116" s="298"/>
      <c r="L116" s="299"/>
      <c r="M116" s="46"/>
      <c r="N116" s="15"/>
      <c r="O116" s="15"/>
      <c r="P116" s="16"/>
    </row>
    <row r="117" spans="1:16" x14ac:dyDescent="0.3">
      <c r="A117" s="17">
        <f>3000000</f>
        <v>3000000</v>
      </c>
      <c r="B117" s="18">
        <v>2826</v>
      </c>
      <c r="C117" s="18">
        <v>3125</v>
      </c>
      <c r="D117" s="19">
        <f>C117-B117</f>
        <v>299</v>
      </c>
      <c r="E117" s="20">
        <f>IF(D117&lt;=50,D117*$N$2,(D117-50)*$N$3+50*$N$2)</f>
        <v>897000</v>
      </c>
      <c r="F117" s="18">
        <v>955</v>
      </c>
      <c r="G117" s="18">
        <v>966</v>
      </c>
      <c r="H117" s="21">
        <f>G117-F117</f>
        <v>11</v>
      </c>
      <c r="I117" s="22">
        <f>H117*$O$4</f>
        <v>198000</v>
      </c>
      <c r="J117" s="22">
        <v>0</v>
      </c>
      <c r="K117" s="23">
        <f>(A117+E117+I117+J117)</f>
        <v>4095000</v>
      </c>
      <c r="L117" s="299"/>
      <c r="M117" s="24"/>
      <c r="N117" s="25"/>
      <c r="O117" s="26"/>
      <c r="P117" s="26"/>
    </row>
    <row r="118" spans="1:16" ht="20.25" thickBot="1" x14ac:dyDescent="0.35">
      <c r="A118" s="281" t="str">
        <f>A31</f>
        <v xml:space="preserve">C.YẾN: 0901357000. Lưu ý: Vui lòng thanh toán trước ngày 10/07/2018 tại địa chỉ nhà số 43A Nguyễn Văn Cự, P.Tân Tạo A, Q.Bình Tân </v>
      </c>
      <c r="B118" s="282"/>
      <c r="C118" s="282"/>
      <c r="D118" s="282"/>
      <c r="E118" s="282"/>
      <c r="F118" s="282"/>
      <c r="G118" s="282"/>
      <c r="H118" s="282"/>
      <c r="I118" s="282"/>
      <c r="J118" s="282"/>
      <c r="K118" s="282"/>
      <c r="L118" s="283"/>
      <c r="M118" s="127">
        <v>926</v>
      </c>
      <c r="N118" s="284">
        <v>955</v>
      </c>
      <c r="O118" s="284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285" t="s">
        <v>52</v>
      </c>
      <c r="B121" s="286"/>
      <c r="C121" s="287" t="str">
        <f>C1</f>
        <v>TIỀN NHÀ TRỌ THÁNG 07/2018</v>
      </c>
      <c r="D121" s="287"/>
      <c r="E121" s="287"/>
      <c r="F121" s="287"/>
      <c r="G121" s="287"/>
      <c r="H121" s="287"/>
      <c r="I121" s="287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288" t="str">
        <f>A2</f>
        <v>Tiền phòng Tháng 07</v>
      </c>
      <c r="B122" s="290" t="str">
        <f>B2</f>
        <v>Tiền điện Tháng 06</v>
      </c>
      <c r="C122" s="291"/>
      <c r="D122" s="291"/>
      <c r="E122" s="292"/>
      <c r="F122" s="290" t="str">
        <f>F2</f>
        <v>Tiền nước Tháng 06</v>
      </c>
      <c r="G122" s="293"/>
      <c r="H122" s="293"/>
      <c r="I122" s="294"/>
      <c r="J122" s="295" t="str">
        <f>J2</f>
        <v>Thuê bao truyền hình cáp Tháng 06</v>
      </c>
      <c r="K122" s="297" t="str">
        <f>K2</f>
        <v>Số tiền phải đóng (đồng)</v>
      </c>
      <c r="L122" s="299"/>
      <c r="M122" s="14"/>
      <c r="N122" s="15"/>
      <c r="O122" s="15"/>
      <c r="P122" s="15"/>
    </row>
    <row r="123" spans="1:16" ht="59.25" x14ac:dyDescent="0.3">
      <c r="A123" s="289"/>
      <c r="B123" s="60" t="s">
        <v>13</v>
      </c>
      <c r="C123" s="60" t="s">
        <v>14</v>
      </c>
      <c r="D123" s="161" t="s">
        <v>15</v>
      </c>
      <c r="E123" s="160" t="s">
        <v>16</v>
      </c>
      <c r="F123" s="60" t="s">
        <v>13</v>
      </c>
      <c r="G123" s="60" t="s">
        <v>14</v>
      </c>
      <c r="H123" s="163" t="s">
        <v>17</v>
      </c>
      <c r="I123" s="159" t="s">
        <v>16</v>
      </c>
      <c r="J123" s="296"/>
      <c r="K123" s="298"/>
      <c r="L123" s="299"/>
      <c r="M123" s="14"/>
      <c r="N123" s="15"/>
      <c r="O123" s="15"/>
      <c r="P123" s="16"/>
    </row>
    <row r="124" spans="1:16" x14ac:dyDescent="0.3">
      <c r="A124" s="17">
        <v>1200000</v>
      </c>
      <c r="B124" s="18">
        <v>1950</v>
      </c>
      <c r="C124" s="18">
        <v>2032</v>
      </c>
      <c r="D124" s="19">
        <f>C124-B124</f>
        <v>82</v>
      </c>
      <c r="E124" s="48">
        <f>IF(D124&lt;=50,D124*$N$2,(D124-50)*$N$3+50*$N$2)</f>
        <v>246000</v>
      </c>
      <c r="F124" s="18">
        <v>398</v>
      </c>
      <c r="G124" s="18">
        <v>404</v>
      </c>
      <c r="H124" s="21">
        <f>G124-F124</f>
        <v>6</v>
      </c>
      <c r="I124" s="22">
        <f>H124*$O$4</f>
        <v>108000</v>
      </c>
      <c r="J124" s="22">
        <v>30000</v>
      </c>
      <c r="K124" s="23">
        <f>A124+E124+I124+J124</f>
        <v>1584000</v>
      </c>
      <c r="L124" s="299"/>
      <c r="M124" s="24"/>
      <c r="N124" s="25"/>
      <c r="O124" s="26"/>
      <c r="P124" s="26"/>
    </row>
    <row r="125" spans="1:16" ht="20.25" thickBot="1" x14ac:dyDescent="0.35">
      <c r="A125" s="300" t="str">
        <f>A31</f>
        <v xml:space="preserve">C.YẾN: 0901357000. Lưu ý: Vui lòng thanh toán trước ngày 10/07/2018 tại địa chỉ nhà số 43A Nguyễn Văn Cự, P.Tân Tạo A, Q.Bình Tân </v>
      </c>
      <c r="B125" s="301"/>
      <c r="C125" s="301"/>
      <c r="D125" s="301"/>
      <c r="E125" s="301"/>
      <c r="F125" s="301"/>
      <c r="G125" s="301"/>
      <c r="H125" s="301"/>
      <c r="I125" s="301"/>
      <c r="J125" s="301"/>
      <c r="K125" s="301"/>
      <c r="L125" s="302"/>
      <c r="M125" s="27"/>
      <c r="N125" s="284"/>
      <c r="O125" s="284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285" t="s">
        <v>55</v>
      </c>
      <c r="B128" s="286"/>
      <c r="C128" s="287" t="str">
        <f>C1</f>
        <v>TIỀN NHÀ TRỌ THÁNG 07/2018</v>
      </c>
      <c r="D128" s="287"/>
      <c r="E128" s="287"/>
      <c r="F128" s="287"/>
      <c r="G128" s="287"/>
      <c r="H128" s="287"/>
      <c r="I128" s="287"/>
      <c r="J128" s="44" t="s">
        <v>149</v>
      </c>
      <c r="K128" s="164" t="s">
        <v>148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288" t="str">
        <f>A2</f>
        <v>Tiền phòng Tháng 07</v>
      </c>
      <c r="B129" s="290" t="str">
        <f>B2</f>
        <v>Tiền điện Tháng 06</v>
      </c>
      <c r="C129" s="291"/>
      <c r="D129" s="291"/>
      <c r="E129" s="292"/>
      <c r="F129" s="290" t="str">
        <f>F2</f>
        <v>Tiền nước Tháng 06</v>
      </c>
      <c r="G129" s="293"/>
      <c r="H129" s="293"/>
      <c r="I129" s="294"/>
      <c r="J129" s="295" t="str">
        <f>J2</f>
        <v>Thuê bao truyền hình cáp Tháng 06</v>
      </c>
      <c r="K129" s="297" t="str">
        <f>K2</f>
        <v>Số tiền phải đóng (đồng)</v>
      </c>
      <c r="L129" s="299"/>
      <c r="M129" s="46"/>
      <c r="N129" s="15"/>
      <c r="O129" s="15"/>
      <c r="P129" s="15"/>
    </row>
    <row r="130" spans="1:17" ht="59.25" x14ac:dyDescent="0.3">
      <c r="A130" s="289"/>
      <c r="B130" s="60" t="s">
        <v>13</v>
      </c>
      <c r="C130" s="60" t="s">
        <v>14</v>
      </c>
      <c r="D130" s="161" t="s">
        <v>15</v>
      </c>
      <c r="E130" s="160" t="s">
        <v>16</v>
      </c>
      <c r="F130" s="60" t="s">
        <v>13</v>
      </c>
      <c r="G130" s="60" t="s">
        <v>14</v>
      </c>
      <c r="H130" s="163" t="s">
        <v>17</v>
      </c>
      <c r="I130" s="159" t="s">
        <v>16</v>
      </c>
      <c r="J130" s="296"/>
      <c r="K130" s="298"/>
      <c r="L130" s="299"/>
      <c r="M130" s="46"/>
      <c r="N130" s="15"/>
      <c r="O130" s="15"/>
      <c r="P130" s="16"/>
    </row>
    <row r="131" spans="1:17" ht="19.899999999999999" customHeight="1" x14ac:dyDescent="0.3">
      <c r="A131" s="17">
        <f>A124</f>
        <v>1200000</v>
      </c>
      <c r="B131" s="18">
        <v>2585</v>
      </c>
      <c r="C131" s="18">
        <v>2640</v>
      </c>
      <c r="D131" s="19">
        <f>C131-B131</f>
        <v>55</v>
      </c>
      <c r="E131" s="48">
        <f>IF(D131&lt;=50,D131*$N$2,(D131-50)*$N$3+50*$N$2)</f>
        <v>165000</v>
      </c>
      <c r="F131" s="18">
        <v>540</v>
      </c>
      <c r="G131" s="18">
        <v>550</v>
      </c>
      <c r="H131" s="21">
        <f>G131-F131</f>
        <v>10</v>
      </c>
      <c r="I131" s="22">
        <f>H131*$O$4</f>
        <v>180000</v>
      </c>
      <c r="J131" s="22">
        <v>30000</v>
      </c>
      <c r="K131" s="23">
        <f>(A131+E131+I131+J131)</f>
        <v>1575000</v>
      </c>
      <c r="L131" s="299"/>
      <c r="M131" s="24"/>
      <c r="N131" s="25"/>
      <c r="O131" s="26"/>
      <c r="P131" s="26"/>
    </row>
    <row r="132" spans="1:17" ht="20.100000000000001" customHeight="1" thickBot="1" x14ac:dyDescent="0.35">
      <c r="A132" s="281" t="str">
        <f>A31</f>
        <v xml:space="preserve">C.YẾN: 0901357000. Lưu ý: Vui lòng thanh toán trước ngày 10/07/2018 tại địa chỉ nhà số 43A Nguyễn Văn Cự, P.Tân Tạo A, Q.Bình Tân </v>
      </c>
      <c r="B132" s="282"/>
      <c r="C132" s="282"/>
      <c r="D132" s="282"/>
      <c r="E132" s="282"/>
      <c r="F132" s="282"/>
      <c r="G132" s="282"/>
      <c r="H132" s="282"/>
      <c r="I132" s="282"/>
      <c r="J132" s="282"/>
      <c r="K132" s="282"/>
      <c r="L132" s="283"/>
      <c r="M132" s="127"/>
      <c r="N132" s="284"/>
      <c r="O132" s="284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157"/>
      <c r="O133" s="157"/>
    </row>
    <row r="134" spans="1:17" ht="30" customHeight="1" thickTop="1" x14ac:dyDescent="0.3">
      <c r="A134" s="285" t="s">
        <v>56</v>
      </c>
      <c r="B134" s="286"/>
      <c r="C134" s="287" t="str">
        <f>C1</f>
        <v>TIỀN NHÀ TRỌ THÁNG 07/2018</v>
      </c>
      <c r="D134" s="287"/>
      <c r="E134" s="287"/>
      <c r="F134" s="287"/>
      <c r="G134" s="287"/>
      <c r="H134" s="287"/>
      <c r="I134" s="287"/>
      <c r="J134" s="44" t="s">
        <v>150</v>
      </c>
      <c r="K134" s="45" t="s">
        <v>151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288" t="str">
        <f>A2</f>
        <v>Tiền phòng Tháng 07</v>
      </c>
      <c r="B135" s="290" t="str">
        <f>B2</f>
        <v>Tiền điện Tháng 06</v>
      </c>
      <c r="C135" s="291"/>
      <c r="D135" s="291"/>
      <c r="E135" s="292"/>
      <c r="F135" s="290" t="str">
        <f>F129</f>
        <v>Tiền nước Tháng 06</v>
      </c>
      <c r="G135" s="293"/>
      <c r="H135" s="293"/>
      <c r="I135" s="294"/>
      <c r="J135" s="295" t="str">
        <f>J2</f>
        <v>Thuê bao truyền hình cáp Tháng 06</v>
      </c>
      <c r="K135" s="297" t="str">
        <f>K2</f>
        <v>Số tiền phải đóng (đồng)</v>
      </c>
      <c r="L135" s="299"/>
      <c r="M135" s="14"/>
      <c r="N135" s="15"/>
      <c r="O135" s="15"/>
      <c r="P135" s="15"/>
    </row>
    <row r="136" spans="1:17" ht="39.950000000000003" customHeight="1" x14ac:dyDescent="0.3">
      <c r="A136" s="289"/>
      <c r="B136" s="60" t="s">
        <v>13</v>
      </c>
      <c r="C136" s="60" t="s">
        <v>14</v>
      </c>
      <c r="D136" s="161" t="s">
        <v>15</v>
      </c>
      <c r="E136" s="160" t="s">
        <v>16</v>
      </c>
      <c r="F136" s="60" t="s">
        <v>13</v>
      </c>
      <c r="G136" s="60" t="s">
        <v>14</v>
      </c>
      <c r="H136" s="163" t="s">
        <v>17</v>
      </c>
      <c r="I136" s="159" t="s">
        <v>16</v>
      </c>
      <c r="J136" s="296"/>
      <c r="K136" s="298"/>
      <c r="L136" s="299"/>
      <c r="M136" s="14"/>
      <c r="N136" s="15"/>
      <c r="O136" s="15"/>
      <c r="P136" s="16"/>
    </row>
    <row r="137" spans="1:17" ht="20.100000000000001" customHeight="1" x14ac:dyDescent="0.3">
      <c r="A137" s="17">
        <f>A131</f>
        <v>1200000</v>
      </c>
      <c r="B137" s="18">
        <v>4377</v>
      </c>
      <c r="C137" s="18">
        <v>4428</v>
      </c>
      <c r="D137" s="19">
        <f>C137-B137</f>
        <v>51</v>
      </c>
      <c r="E137" s="48">
        <f>IF(D137&lt;=50,D137*$N$2,(D137-50)*$N$3+50*$N$2)</f>
        <v>153000</v>
      </c>
      <c r="F137" s="18">
        <v>406</v>
      </c>
      <c r="G137" s="18">
        <v>423</v>
      </c>
      <c r="H137" s="21">
        <f>G137-F137</f>
        <v>17</v>
      </c>
      <c r="I137" s="22">
        <f>H137*$O$4</f>
        <v>306000</v>
      </c>
      <c r="J137" s="22">
        <v>0</v>
      </c>
      <c r="K137" s="23">
        <f>(A137+E137+I137+J137)</f>
        <v>1659000</v>
      </c>
      <c r="L137" s="299"/>
      <c r="M137" s="24"/>
      <c r="N137" s="25"/>
      <c r="O137" s="26"/>
      <c r="P137" s="26"/>
    </row>
    <row r="138" spans="1:17" ht="20.100000000000001" customHeight="1" thickBot="1" x14ac:dyDescent="0.35">
      <c r="A138" s="300" t="str">
        <f>A31</f>
        <v xml:space="preserve">C.YẾN: 0901357000. Lưu ý: Vui lòng thanh toán trước ngày 10/07/2018 tại địa chỉ nhà số 43A Nguyễn Văn Cự, P.Tân Tạo A, Q.Bình Tân </v>
      </c>
      <c r="B138" s="301"/>
      <c r="C138" s="301"/>
      <c r="D138" s="301"/>
      <c r="E138" s="301"/>
      <c r="F138" s="301"/>
      <c r="G138" s="301"/>
      <c r="H138" s="301"/>
      <c r="I138" s="301"/>
      <c r="J138" s="301"/>
      <c r="K138" s="301"/>
      <c r="L138" s="302"/>
      <c r="M138" s="130"/>
      <c r="N138" s="284"/>
      <c r="O138" s="284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285" t="s">
        <v>59</v>
      </c>
      <c r="B141" s="286"/>
      <c r="C141" s="287" t="str">
        <f>C1</f>
        <v>TIỀN NHÀ TRỌ THÁNG 07/2018</v>
      </c>
      <c r="D141" s="287"/>
      <c r="E141" s="287"/>
      <c r="F141" s="287"/>
      <c r="G141" s="287"/>
      <c r="H141" s="287"/>
      <c r="I141" s="287"/>
      <c r="J141" s="44" t="s">
        <v>128</v>
      </c>
      <c r="K141" s="45" t="s">
        <v>129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288" t="str">
        <f>A2</f>
        <v>Tiền phòng Tháng 07</v>
      </c>
      <c r="B142" s="290" t="str">
        <f>B2</f>
        <v>Tiền điện Tháng 06</v>
      </c>
      <c r="C142" s="291"/>
      <c r="D142" s="291"/>
      <c r="E142" s="292"/>
      <c r="F142" s="290" t="str">
        <f>F2</f>
        <v>Tiền nước Tháng 06</v>
      </c>
      <c r="G142" s="293"/>
      <c r="H142" s="293"/>
      <c r="I142" s="294"/>
      <c r="J142" s="295" t="str">
        <f>J2</f>
        <v>Thuê bao truyền hình cáp Tháng 06</v>
      </c>
      <c r="K142" s="297" t="str">
        <f>K2</f>
        <v>Số tiền phải đóng (đồng)</v>
      </c>
      <c r="L142" s="299"/>
      <c r="M142" s="14"/>
      <c r="N142" s="15"/>
      <c r="O142" s="15"/>
      <c r="P142" s="15"/>
    </row>
    <row r="143" spans="1:17" ht="39.950000000000003" customHeight="1" x14ac:dyDescent="0.3">
      <c r="A143" s="289"/>
      <c r="B143" s="60" t="s">
        <v>13</v>
      </c>
      <c r="C143" s="60" t="s">
        <v>14</v>
      </c>
      <c r="D143" s="161" t="s">
        <v>15</v>
      </c>
      <c r="E143" s="160" t="s">
        <v>16</v>
      </c>
      <c r="F143" s="60" t="s">
        <v>13</v>
      </c>
      <c r="G143" s="60" t="s">
        <v>14</v>
      </c>
      <c r="H143" s="163" t="s">
        <v>17</v>
      </c>
      <c r="I143" s="159" t="s">
        <v>16</v>
      </c>
      <c r="J143" s="296"/>
      <c r="K143" s="298"/>
      <c r="L143" s="299"/>
      <c r="M143" s="14"/>
      <c r="N143" s="15"/>
      <c r="O143" s="15"/>
      <c r="P143" s="16"/>
    </row>
    <row r="144" spans="1:17" ht="20.100000000000001" customHeight="1" x14ac:dyDescent="0.3">
      <c r="A144" s="17">
        <f>A137</f>
        <v>1200000</v>
      </c>
      <c r="B144" s="18">
        <v>6878</v>
      </c>
      <c r="C144" s="18">
        <v>6904</v>
      </c>
      <c r="D144" s="19">
        <f>C144-B144</f>
        <v>26</v>
      </c>
      <c r="E144" s="48">
        <f>IF(D144&lt;=50,D144*$N$2,(D144-50)*$N$3+50*$N$2)</f>
        <v>78000</v>
      </c>
      <c r="F144" s="18">
        <v>469</v>
      </c>
      <c r="G144" s="18">
        <v>476</v>
      </c>
      <c r="H144" s="21">
        <f>G144-F144</f>
        <v>7</v>
      </c>
      <c r="I144" s="22">
        <f>H144*$O$4</f>
        <v>126000</v>
      </c>
      <c r="J144" s="22">
        <v>0</v>
      </c>
      <c r="K144" s="23">
        <f>A144+E144+I144+J144</f>
        <v>1404000</v>
      </c>
      <c r="L144" s="299"/>
      <c r="M144" s="24"/>
      <c r="N144" s="25"/>
      <c r="O144" s="26"/>
      <c r="P144" s="26"/>
    </row>
    <row r="145" spans="1:17" ht="20.100000000000001" customHeight="1" thickBot="1" x14ac:dyDescent="0.35">
      <c r="A145" s="281" t="s">
        <v>97</v>
      </c>
      <c r="B145" s="282"/>
      <c r="C145" s="282"/>
      <c r="D145" s="282"/>
      <c r="E145" s="282"/>
      <c r="F145" s="282"/>
      <c r="G145" s="282"/>
      <c r="H145" s="282"/>
      <c r="I145" s="282"/>
      <c r="J145" s="282"/>
      <c r="K145" s="282"/>
      <c r="L145" s="283"/>
      <c r="M145" s="27"/>
      <c r="N145" s="284"/>
      <c r="O145" s="284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285" t="s">
        <v>60</v>
      </c>
      <c r="B148" s="286"/>
      <c r="C148" s="287" t="str">
        <f>C1</f>
        <v>TIỀN NHÀ TRỌ THÁNG 07/2018</v>
      </c>
      <c r="D148" s="287"/>
      <c r="E148" s="287"/>
      <c r="F148" s="287"/>
      <c r="G148" s="287"/>
      <c r="H148" s="287"/>
      <c r="I148" s="287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288" t="str">
        <f>A2</f>
        <v>Tiền phòng Tháng 07</v>
      </c>
      <c r="B149" s="290" t="str">
        <f>B2</f>
        <v>Tiền điện Tháng 06</v>
      </c>
      <c r="C149" s="291"/>
      <c r="D149" s="291"/>
      <c r="E149" s="292"/>
      <c r="F149" s="290" t="str">
        <f>F2</f>
        <v>Tiền nước Tháng 06</v>
      </c>
      <c r="G149" s="293"/>
      <c r="H149" s="293"/>
      <c r="I149" s="294"/>
      <c r="J149" s="295" t="str">
        <f>J2</f>
        <v>Thuê bao truyền hình cáp Tháng 06</v>
      </c>
      <c r="K149" s="297" t="str">
        <f>K2</f>
        <v>Số tiền phải đóng (đồng)</v>
      </c>
      <c r="L149" s="299"/>
      <c r="M149" s="46"/>
      <c r="N149" s="15"/>
      <c r="O149" s="15"/>
      <c r="P149" s="15"/>
    </row>
    <row r="150" spans="1:17" ht="39.950000000000003" customHeight="1" x14ac:dyDescent="0.3">
      <c r="A150" s="289"/>
      <c r="B150" s="60" t="s">
        <v>13</v>
      </c>
      <c r="C150" s="60" t="s">
        <v>14</v>
      </c>
      <c r="D150" s="161" t="s">
        <v>15</v>
      </c>
      <c r="E150" s="160" t="s">
        <v>16</v>
      </c>
      <c r="F150" s="60" t="s">
        <v>13</v>
      </c>
      <c r="G150" s="60" t="s">
        <v>14</v>
      </c>
      <c r="H150" s="163" t="s">
        <v>17</v>
      </c>
      <c r="I150" s="159" t="s">
        <v>16</v>
      </c>
      <c r="J150" s="296"/>
      <c r="K150" s="298"/>
      <c r="L150" s="299"/>
      <c r="M150" s="46"/>
      <c r="N150" s="15"/>
      <c r="O150" s="15"/>
      <c r="P150" s="16"/>
    </row>
    <row r="151" spans="1:17" ht="20.100000000000001" customHeight="1" x14ac:dyDescent="0.3">
      <c r="A151" s="17">
        <f>A144</f>
        <v>1200000</v>
      </c>
      <c r="B151" s="18">
        <v>3212</v>
      </c>
      <c r="C151" s="18">
        <v>3264</v>
      </c>
      <c r="D151" s="19">
        <f>C151-B151</f>
        <v>52</v>
      </c>
      <c r="E151" s="48">
        <f>IF(D151&lt;=50,D151*$N$2,(D151-50)*$N$3+50*$N$2)</f>
        <v>156000</v>
      </c>
      <c r="F151" s="18">
        <v>210</v>
      </c>
      <c r="G151" s="18">
        <v>212</v>
      </c>
      <c r="H151" s="21">
        <f>G151-F151</f>
        <v>2</v>
      </c>
      <c r="I151" s="22">
        <f>H151*$O$4</f>
        <v>36000</v>
      </c>
      <c r="J151" s="22">
        <v>30000</v>
      </c>
      <c r="K151" s="23">
        <f>A151+E151+I151+J151</f>
        <v>1422000</v>
      </c>
      <c r="L151" s="299"/>
      <c r="M151" s="24"/>
      <c r="N151" s="25"/>
      <c r="O151" s="26"/>
      <c r="P151" s="26"/>
    </row>
    <row r="152" spans="1:17" ht="20.100000000000001" customHeight="1" thickBot="1" x14ac:dyDescent="0.35">
      <c r="A152" s="281" t="str">
        <f>A31</f>
        <v xml:space="preserve">C.YẾN: 0901357000. Lưu ý: Vui lòng thanh toán trước ngày 10/07/2018 tại địa chỉ nhà số 43A Nguyễn Văn Cự, P.Tân Tạo A, Q.Bình Tân </v>
      </c>
      <c r="B152" s="282"/>
      <c r="C152" s="282"/>
      <c r="D152" s="282"/>
      <c r="E152" s="282"/>
      <c r="F152" s="282"/>
      <c r="G152" s="282"/>
      <c r="H152" s="282"/>
      <c r="I152" s="282"/>
      <c r="J152" s="282"/>
      <c r="K152" s="282"/>
      <c r="L152" s="283"/>
      <c r="M152" s="127"/>
      <c r="N152" s="284"/>
      <c r="O152" s="284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285" t="s">
        <v>63</v>
      </c>
      <c r="B155" s="286"/>
      <c r="C155" s="287" t="str">
        <f>C1</f>
        <v>TIỀN NHÀ TRỌ THÁNG 07/2018</v>
      </c>
      <c r="D155" s="287"/>
      <c r="E155" s="287"/>
      <c r="F155" s="287"/>
      <c r="G155" s="287"/>
      <c r="H155" s="287"/>
      <c r="I155" s="287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288" t="str">
        <f>A2</f>
        <v>Tiền phòng Tháng 07</v>
      </c>
      <c r="B156" s="290" t="str">
        <f>B2</f>
        <v>Tiền điện Tháng 06</v>
      </c>
      <c r="C156" s="291"/>
      <c r="D156" s="291"/>
      <c r="E156" s="292"/>
      <c r="F156" s="290" t="str">
        <f>F2</f>
        <v>Tiền nước Tháng 06</v>
      </c>
      <c r="G156" s="293"/>
      <c r="H156" s="293"/>
      <c r="I156" s="294"/>
      <c r="J156" s="295" t="str">
        <f>J2</f>
        <v>Thuê bao truyền hình cáp Tháng 06</v>
      </c>
      <c r="K156" s="297" t="str">
        <f>K2</f>
        <v>Số tiền phải đóng (đồng)</v>
      </c>
      <c r="L156" s="299"/>
      <c r="M156" s="14"/>
      <c r="N156" s="15"/>
      <c r="O156" s="15"/>
      <c r="P156" s="15"/>
    </row>
    <row r="157" spans="1:17" ht="39.950000000000003" customHeight="1" x14ac:dyDescent="0.3">
      <c r="A157" s="289"/>
      <c r="B157" s="60" t="s">
        <v>13</v>
      </c>
      <c r="C157" s="60" t="s">
        <v>14</v>
      </c>
      <c r="D157" s="161" t="s">
        <v>15</v>
      </c>
      <c r="E157" s="160" t="s">
        <v>16</v>
      </c>
      <c r="F157" s="60" t="s">
        <v>13</v>
      </c>
      <c r="G157" s="60" t="s">
        <v>14</v>
      </c>
      <c r="H157" s="163" t="s">
        <v>17</v>
      </c>
      <c r="I157" s="159" t="s">
        <v>16</v>
      </c>
      <c r="J157" s="296"/>
      <c r="K157" s="298"/>
      <c r="L157" s="299"/>
      <c r="M157" s="14"/>
      <c r="N157" s="15"/>
      <c r="O157" s="15"/>
      <c r="P157" s="16"/>
    </row>
    <row r="158" spans="1:17" ht="20.100000000000001" customHeight="1" x14ac:dyDescent="0.3">
      <c r="A158" s="17">
        <f>A124</f>
        <v>1200000</v>
      </c>
      <c r="B158" s="18">
        <v>726</v>
      </c>
      <c r="C158" s="18">
        <v>798</v>
      </c>
      <c r="D158" s="19">
        <f>C158-B158</f>
        <v>72</v>
      </c>
      <c r="E158" s="48">
        <f>IF(D158&lt;=50,D158*$N$2,(D158-50)*$N$3+50*$N$2)</f>
        <v>216000</v>
      </c>
      <c r="F158" s="18">
        <v>523</v>
      </c>
      <c r="G158" s="18">
        <v>536</v>
      </c>
      <c r="H158" s="21">
        <f>G158-F158</f>
        <v>13</v>
      </c>
      <c r="I158" s="22">
        <f>H158*$O$4</f>
        <v>234000</v>
      </c>
      <c r="J158" s="22">
        <f>30000</f>
        <v>30000</v>
      </c>
      <c r="K158" s="23">
        <f>A158+[1]T3!E155+I158+J158</f>
        <v>1641000</v>
      </c>
      <c r="L158" s="299"/>
      <c r="M158" s="24"/>
      <c r="N158" s="25"/>
      <c r="O158" s="26"/>
      <c r="P158" s="26"/>
    </row>
    <row r="159" spans="1:17" ht="20.100000000000001" customHeight="1" thickBot="1" x14ac:dyDescent="0.35">
      <c r="A159" s="281" t="str">
        <f>A31</f>
        <v xml:space="preserve">C.YẾN: 0901357000. Lưu ý: Vui lòng thanh toán trước ngày 10/07/2018 tại địa chỉ nhà số 43A Nguyễn Văn Cự, P.Tân Tạo A, Q.Bình Tân </v>
      </c>
      <c r="B159" s="282"/>
      <c r="C159" s="282"/>
      <c r="D159" s="282"/>
      <c r="E159" s="282"/>
      <c r="F159" s="282"/>
      <c r="G159" s="282"/>
      <c r="H159" s="282"/>
      <c r="I159" s="282"/>
      <c r="J159" s="282"/>
      <c r="K159" s="282"/>
      <c r="L159" s="283"/>
      <c r="M159" s="27"/>
      <c r="N159" s="284"/>
      <c r="O159" s="284"/>
    </row>
    <row r="160" spans="1:17" ht="46.5" customHeight="1" thickTop="1" thickBot="1" x14ac:dyDescent="0.35">
      <c r="A160" s="8"/>
      <c r="B160" s="78"/>
      <c r="C160" s="78"/>
      <c r="D160" s="78"/>
      <c r="K160" s="33"/>
      <c r="M160" s="3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265" t="s">
        <v>65</v>
      </c>
      <c r="B162" s="266"/>
      <c r="C162" s="266"/>
      <c r="D162" s="267"/>
      <c r="E162" s="268" t="s">
        <v>66</v>
      </c>
      <c r="F162" s="241" t="s">
        <v>67</v>
      </c>
      <c r="G162" s="280"/>
      <c r="H162" s="280"/>
      <c r="I162" s="280"/>
      <c r="J162" s="241" t="s">
        <v>68</v>
      </c>
      <c r="K162" s="241" t="s">
        <v>69</v>
      </c>
      <c r="L162" s="241" t="s">
        <v>70</v>
      </c>
      <c r="M162" s="80"/>
    </row>
    <row r="163" spans="1:14" ht="42" customHeight="1" x14ac:dyDescent="0.3">
      <c r="A163" s="81" t="s">
        <v>13</v>
      </c>
      <c r="B163" s="161" t="s">
        <v>14</v>
      </c>
      <c r="C163" s="161" t="s">
        <v>15</v>
      </c>
      <c r="D163" s="82" t="s">
        <v>16</v>
      </c>
      <c r="E163" s="279"/>
      <c r="F163" s="161" t="s">
        <v>13</v>
      </c>
      <c r="G163" s="161" t="s">
        <v>14</v>
      </c>
      <c r="H163" s="163" t="s">
        <v>17</v>
      </c>
      <c r="I163" s="158" t="s">
        <v>16</v>
      </c>
      <c r="J163" s="242"/>
      <c r="K163" s="242"/>
      <c r="L163" s="242"/>
      <c r="M163" s="84"/>
    </row>
    <row r="164" spans="1:14" x14ac:dyDescent="0.3">
      <c r="A164" s="273">
        <f>B4+B11+B18+B25+B30+B37+B44+B51</f>
        <v>25340</v>
      </c>
      <c r="B164" s="273">
        <f>C4+C11+C18+C25+C30+C37+C44+C51</f>
        <v>26706</v>
      </c>
      <c r="C164" s="247">
        <f>B164-A164</f>
        <v>1366</v>
      </c>
      <c r="D164" s="275">
        <f>E4+E11+E18+E25+E30+E37+E44+E51</f>
        <v>3404000</v>
      </c>
      <c r="E164" s="273">
        <f>J4+J11+J18+J25+J30+J37+J44+J51</f>
        <v>90000</v>
      </c>
      <c r="F164" s="161">
        <f>F4+F11+F18+F25+F30+F37+F44+F51</f>
        <v>4658</v>
      </c>
      <c r="G164" s="161">
        <f>+G4+G11+G18+G25+G30+G37+G44+G51</f>
        <v>4722</v>
      </c>
      <c r="H164" s="163">
        <f>G164-F164</f>
        <v>64</v>
      </c>
      <c r="I164" s="85">
        <f>I4+I11+I18+I25+I30+I37+I44+I51</f>
        <v>850000</v>
      </c>
      <c r="J164" s="5">
        <v>2021182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274"/>
      <c r="B165" s="274"/>
      <c r="C165" s="249"/>
      <c r="D165" s="276"/>
      <c r="E165" s="274"/>
      <c r="F165" s="237" t="s">
        <v>71</v>
      </c>
      <c r="G165" s="237"/>
      <c r="H165" s="237"/>
      <c r="I165" s="237"/>
      <c r="J165" s="86">
        <f>D164-J164</f>
        <v>1382818</v>
      </c>
      <c r="K165" s="86"/>
      <c r="L165" s="87">
        <f>I164-L164</f>
        <v>289000</v>
      </c>
      <c r="N165" s="8"/>
    </row>
    <row r="166" spans="1:14" ht="21" thickTop="1" thickBot="1" x14ac:dyDescent="0.35">
      <c r="A166" s="88">
        <v>26250</v>
      </c>
      <c r="B166" s="88">
        <v>27429</v>
      </c>
      <c r="C166" s="88">
        <f>B166-A166</f>
        <v>1179</v>
      </c>
      <c r="D166" s="89"/>
      <c r="F166" s="29">
        <v>1832</v>
      </c>
      <c r="G166" s="29">
        <v>1890</v>
      </c>
      <c r="H166" s="52">
        <f>G166-F166</f>
        <v>58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265" t="s">
        <v>65</v>
      </c>
      <c r="B168" s="266"/>
      <c r="C168" s="266"/>
      <c r="D168" s="267"/>
      <c r="E168" s="268" t="s">
        <v>66</v>
      </c>
      <c r="F168" s="241" t="s">
        <v>67</v>
      </c>
      <c r="G168" s="280"/>
      <c r="H168" s="280"/>
      <c r="I168" s="280"/>
      <c r="J168" s="241" t="s">
        <v>68</v>
      </c>
      <c r="K168" s="241" t="s">
        <v>69</v>
      </c>
      <c r="L168" s="241" t="s">
        <v>70</v>
      </c>
      <c r="M168" s="90"/>
      <c r="N168" s="8"/>
    </row>
    <row r="169" spans="1:14" ht="59.25" x14ac:dyDescent="0.3">
      <c r="A169" s="81" t="s">
        <v>13</v>
      </c>
      <c r="B169" s="161" t="s">
        <v>14</v>
      </c>
      <c r="C169" s="161" t="s">
        <v>15</v>
      </c>
      <c r="D169" s="82" t="s">
        <v>16</v>
      </c>
      <c r="E169" s="279"/>
      <c r="F169" s="161" t="s">
        <v>13</v>
      </c>
      <c r="G169" s="161" t="s">
        <v>14</v>
      </c>
      <c r="H169" s="163" t="s">
        <v>17</v>
      </c>
      <c r="I169" s="158" t="s">
        <v>16</v>
      </c>
      <c r="J169" s="242"/>
      <c r="K169" s="242"/>
      <c r="L169" s="242"/>
      <c r="M169" s="90"/>
      <c r="N169" s="8"/>
    </row>
    <row r="170" spans="1:14" x14ac:dyDescent="0.3">
      <c r="A170" s="271">
        <f>+B56+B63+B70+B77+B82+B89+B96+B103+B110</f>
        <v>58468</v>
      </c>
      <c r="B170" s="273">
        <f>+C56+C63+C70+C77+C82+C89+C96+C103+C110</f>
        <v>59776</v>
      </c>
      <c r="C170" s="247">
        <f>B170-A170</f>
        <v>1308</v>
      </c>
      <c r="D170" s="275">
        <f>E56+E63+E70+E77+E82+E89+E96+E103+E110</f>
        <v>3924000</v>
      </c>
      <c r="E170" s="273">
        <f>+J56+J63+J70+J77+J82+J89+J96+J103+J110</f>
        <v>120000</v>
      </c>
      <c r="F170" s="161">
        <f>F56+F63+F70+F77+F82+F89+F96+F103+F110</f>
        <v>4724</v>
      </c>
      <c r="G170" s="161">
        <f>G56+G63+G70+G77+G82+G96+G103+G110+G89</f>
        <v>4794</v>
      </c>
      <c r="H170" s="163">
        <f>G170-F170</f>
        <v>70</v>
      </c>
      <c r="I170" s="85">
        <v>561000</v>
      </c>
      <c r="J170" s="5">
        <v>2173939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272"/>
      <c r="B171" s="274"/>
      <c r="C171" s="249"/>
      <c r="D171" s="276"/>
      <c r="E171" s="274"/>
      <c r="F171" s="237" t="s">
        <v>71</v>
      </c>
      <c r="G171" s="237"/>
      <c r="H171" s="237"/>
      <c r="I171" s="237"/>
      <c r="J171" s="86">
        <f>D170-J170</f>
        <v>1750061</v>
      </c>
      <c r="K171" s="86"/>
      <c r="L171" s="87">
        <f>I170-L170</f>
        <v>213000</v>
      </c>
      <c r="N171" s="8"/>
    </row>
    <row r="172" spans="1:14" ht="21" thickTop="1" thickBot="1" x14ac:dyDescent="0.35">
      <c r="A172" s="91">
        <v>32789</v>
      </c>
      <c r="B172" s="91">
        <v>33963</v>
      </c>
      <c r="C172" s="88">
        <f>B172-A172</f>
        <v>1174</v>
      </c>
      <c r="D172" s="137"/>
      <c r="F172" s="29">
        <v>1625</v>
      </c>
      <c r="G172" s="29">
        <v>1690</v>
      </c>
      <c r="H172" s="52">
        <f>G172-F172</f>
        <v>65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265" t="s">
        <v>65</v>
      </c>
      <c r="B174" s="266"/>
      <c r="C174" s="266"/>
      <c r="D174" s="267"/>
      <c r="E174" s="268" t="s">
        <v>66</v>
      </c>
      <c r="F174" s="241" t="s">
        <v>67</v>
      </c>
      <c r="G174" s="280"/>
      <c r="H174" s="280"/>
      <c r="I174" s="280"/>
      <c r="J174" s="241" t="s">
        <v>68</v>
      </c>
      <c r="K174" s="241" t="s">
        <v>69</v>
      </c>
      <c r="L174" s="241" t="s">
        <v>70</v>
      </c>
      <c r="N174" s="8"/>
    </row>
    <row r="175" spans="1:14" ht="59.25" x14ac:dyDescent="0.3">
      <c r="A175" s="81" t="s">
        <v>13</v>
      </c>
      <c r="B175" s="161" t="s">
        <v>14</v>
      </c>
      <c r="C175" s="161" t="s">
        <v>15</v>
      </c>
      <c r="D175" s="82" t="s">
        <v>16</v>
      </c>
      <c r="E175" s="279"/>
      <c r="F175" s="161" t="s">
        <v>13</v>
      </c>
      <c r="G175" s="161" t="s">
        <v>14</v>
      </c>
      <c r="H175" s="163" t="s">
        <v>17</v>
      </c>
      <c r="I175" s="158" t="s">
        <v>16</v>
      </c>
      <c r="J175" s="242"/>
      <c r="K175" s="242"/>
      <c r="L175" s="242"/>
      <c r="N175" s="8"/>
    </row>
    <row r="176" spans="1:14" x14ac:dyDescent="0.3">
      <c r="A176" s="271">
        <f>+B117+B124+B131+B137+B144+B151+B158</f>
        <v>22554</v>
      </c>
      <c r="B176" s="273">
        <f>+C117+C124+C131+C137+C144+C151+C158</f>
        <v>23191</v>
      </c>
      <c r="C176" s="247">
        <f>B176-A176</f>
        <v>637</v>
      </c>
      <c r="D176" s="275">
        <f>E117+E124+E131+E137+E144+E151+E158</f>
        <v>1911000</v>
      </c>
      <c r="E176" s="273">
        <f>J117+J124+J131+J137+J144+J151+J158</f>
        <v>120000</v>
      </c>
      <c r="F176" s="161">
        <f>F117+F124+F131+F137+F144+F151+F158</f>
        <v>3501</v>
      </c>
      <c r="G176" s="161">
        <f>G117+G124+G131+G137+G144+G151+G158</f>
        <v>3567</v>
      </c>
      <c r="H176" s="163">
        <f>G176-F176</f>
        <v>66</v>
      </c>
      <c r="I176" s="85">
        <f>I117+I124+I131+I137+I144+I151+I158</f>
        <v>1188000</v>
      </c>
      <c r="J176" s="5">
        <v>1249153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272"/>
      <c r="B177" s="274"/>
      <c r="C177" s="249"/>
      <c r="D177" s="276"/>
      <c r="E177" s="274"/>
      <c r="F177" s="277" t="s">
        <v>71</v>
      </c>
      <c r="G177" s="278"/>
      <c r="H177" s="278"/>
      <c r="I177" s="95">
        <f>I176-L177</f>
        <v>311000</v>
      </c>
      <c r="J177" s="86">
        <f>D176-J176</f>
        <v>661847</v>
      </c>
      <c r="K177" s="86"/>
      <c r="L177" s="87">
        <f>I176-L176</f>
        <v>877000</v>
      </c>
      <c r="N177" s="8"/>
    </row>
    <row r="178" spans="1:15" ht="21" thickTop="1" thickBot="1" x14ac:dyDescent="0.35">
      <c r="A178" s="88">
        <v>16135</v>
      </c>
      <c r="B178" s="88">
        <v>16866</v>
      </c>
      <c r="C178" s="88">
        <f>B178-A178</f>
        <v>731</v>
      </c>
      <c r="D178" s="89"/>
      <c r="E178" s="96"/>
      <c r="F178" s="29">
        <v>485</v>
      </c>
      <c r="G178" s="29">
        <v>485</v>
      </c>
      <c r="H178" s="97">
        <f>G178-F178</f>
        <v>0</v>
      </c>
      <c r="I178" s="98"/>
      <c r="N178" s="8"/>
    </row>
    <row r="179" spans="1:15" ht="20.25" thickTop="1" thickBot="1" x14ac:dyDescent="0.35">
      <c r="A179" s="263" t="s">
        <v>74</v>
      </c>
      <c r="B179" s="264"/>
      <c r="C179" s="78"/>
      <c r="D179" s="78"/>
      <c r="N179" s="8"/>
    </row>
    <row r="180" spans="1:15" ht="19.5" thickTop="1" x14ac:dyDescent="0.3">
      <c r="A180" s="265" t="s">
        <v>65</v>
      </c>
      <c r="B180" s="266"/>
      <c r="C180" s="266"/>
      <c r="D180" s="267"/>
      <c r="E180" s="268" t="s">
        <v>66</v>
      </c>
      <c r="F180" s="241" t="s">
        <v>67</v>
      </c>
      <c r="G180" s="241"/>
      <c r="H180" s="241"/>
      <c r="I180" s="241"/>
      <c r="J180" s="241" t="s">
        <v>68</v>
      </c>
      <c r="K180" s="241" t="s">
        <v>69</v>
      </c>
      <c r="L180" s="241" t="s">
        <v>75</v>
      </c>
      <c r="M180" s="243" t="s">
        <v>76</v>
      </c>
    </row>
    <row r="181" spans="1:15" ht="59.25" x14ac:dyDescent="0.3">
      <c r="A181" s="81" t="s">
        <v>13</v>
      </c>
      <c r="B181" s="161" t="s">
        <v>14</v>
      </c>
      <c r="C181" s="161" t="s">
        <v>15</v>
      </c>
      <c r="D181" s="82" t="s">
        <v>16</v>
      </c>
      <c r="E181" s="269"/>
      <c r="F181" s="161" t="s">
        <v>13</v>
      </c>
      <c r="G181" s="161" t="s">
        <v>14</v>
      </c>
      <c r="H181" s="163" t="s">
        <v>17</v>
      </c>
      <c r="I181" s="158" t="s">
        <v>16</v>
      </c>
      <c r="J181" s="270"/>
      <c r="K181" s="270"/>
      <c r="L181" s="242"/>
      <c r="M181" s="243"/>
      <c r="N181" s="37">
        <f>J182+L182</f>
        <v>6664274</v>
      </c>
      <c r="O181" s="99">
        <f>N181+N183</f>
        <v>6664274</v>
      </c>
    </row>
    <row r="182" spans="1:15" ht="20.25" thickBot="1" x14ac:dyDescent="0.4">
      <c r="A182" s="244">
        <f>A164+A170+A176</f>
        <v>106362</v>
      </c>
      <c r="B182" s="247">
        <f>B164+B170+B176</f>
        <v>109673</v>
      </c>
      <c r="C182" s="247">
        <f>B182-A182</f>
        <v>3311</v>
      </c>
      <c r="D182" s="250">
        <f>D164+D170+D176</f>
        <v>9239000</v>
      </c>
      <c r="E182" s="253">
        <f>E164+E170+E176</f>
        <v>330000</v>
      </c>
      <c r="F182" s="100">
        <f>F164+F170+F176</f>
        <v>12883</v>
      </c>
      <c r="G182" s="100">
        <f>G164+G170+G176</f>
        <v>13083</v>
      </c>
      <c r="H182" s="163">
        <f>G182-F182</f>
        <v>200</v>
      </c>
      <c r="I182" s="101">
        <f>I164+I170+I176</f>
        <v>2599000</v>
      </c>
      <c r="J182" s="162">
        <f>J164+J170+J176</f>
        <v>5444274</v>
      </c>
      <c r="K182" s="162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245"/>
      <c r="B183" s="248"/>
      <c r="C183" s="248"/>
      <c r="D183" s="251"/>
      <c r="E183" s="254"/>
      <c r="F183" s="256" t="s">
        <v>71</v>
      </c>
      <c r="G183" s="257"/>
      <c r="H183" s="257"/>
      <c r="I183" s="257"/>
      <c r="J183" s="106">
        <f>D182-J182</f>
        <v>3794726</v>
      </c>
      <c r="K183" s="106">
        <f>E182-K182</f>
        <v>330000</v>
      </c>
      <c r="L183" s="107">
        <f>I182-L182</f>
        <v>1379000</v>
      </c>
      <c r="M183" s="104" t="s">
        <v>78</v>
      </c>
      <c r="N183" s="105"/>
    </row>
    <row r="184" spans="1:15" ht="19.5" x14ac:dyDescent="0.35">
      <c r="A184" s="245"/>
      <c r="B184" s="248"/>
      <c r="C184" s="248"/>
      <c r="D184" s="251"/>
      <c r="E184" s="254"/>
      <c r="F184" s="258" t="s">
        <v>79</v>
      </c>
      <c r="G184" s="259"/>
      <c r="H184" s="259"/>
      <c r="I184" s="259"/>
      <c r="J184" s="260">
        <f>A4+A11+A18+A25+A30+A37+A44+A51+A56+A63+A70+A77+A82+A89+A96+A103+A110+A117+A124+A131+A137+A144+A151+A158</f>
        <v>30300000</v>
      </c>
      <c r="K184" s="261"/>
      <c r="L184" s="262"/>
      <c r="M184" s="104"/>
      <c r="N184" s="105"/>
    </row>
    <row r="185" spans="1:15" ht="20.25" thickBot="1" x14ac:dyDescent="0.4">
      <c r="A185" s="246"/>
      <c r="B185" s="249"/>
      <c r="C185" s="249"/>
      <c r="D185" s="252"/>
      <c r="E185" s="255"/>
      <c r="F185" s="236" t="s">
        <v>80</v>
      </c>
      <c r="G185" s="237"/>
      <c r="H185" s="237"/>
      <c r="I185" s="237"/>
      <c r="J185" s="238">
        <f>I182+J183+K183+J184+L183</f>
        <v>38402726</v>
      </c>
      <c r="K185" s="239"/>
      <c r="L185" s="240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88">
        <f>B178+B172+B166</f>
        <v>78258</v>
      </c>
      <c r="C186" s="88">
        <f>B186-(B176+B170+B164)</f>
        <v>-31415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10402726</v>
      </c>
      <c r="M186" s="104"/>
      <c r="N186" s="105"/>
    </row>
    <row r="187" spans="1:15" ht="37.5" x14ac:dyDescent="0.3">
      <c r="A187" s="113" t="s">
        <v>83</v>
      </c>
      <c r="B187" s="114">
        <f>J182/L182</f>
        <v>4.4625196721311475</v>
      </c>
      <c r="C187" s="115" t="s">
        <v>84</v>
      </c>
      <c r="D187" s="115"/>
      <c r="K187" s="108" t="s">
        <v>85</v>
      </c>
      <c r="L187" s="116">
        <f>J185-N187</f>
        <v>10402726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3311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</mergeCells>
  <pageMargins left="0" right="0" top="0.25" bottom="0.25" header="0" footer="0"/>
  <pageSetup scale="80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189"/>
  <sheetViews>
    <sheetView zoomScale="75" zoomScaleNormal="100" zoomScaleSheetLayoutView="91" zoomScalePageLayoutView="75" workbookViewId="0">
      <selection activeCell="D187" sqref="D187"/>
    </sheetView>
  </sheetViews>
  <sheetFormatPr defaultColWidth="8.85546875" defaultRowHeight="18.75" x14ac:dyDescent="0.3"/>
  <cols>
    <col min="1" max="1" width="15.140625" style="28" customWidth="1"/>
    <col min="2" max="2" width="13.5703125" style="29" customWidth="1"/>
    <col min="3" max="4" width="12.7109375" style="29" customWidth="1"/>
    <col min="5" max="5" width="12.28515625" style="51" customWidth="1"/>
    <col min="6" max="7" width="9.7109375" style="29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9.4257812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8.85546875" style="8"/>
  </cols>
  <sheetData>
    <row r="1" spans="1:17" ht="30" customHeight="1" thickTop="1" x14ac:dyDescent="0.3">
      <c r="A1" s="285" t="s">
        <v>0</v>
      </c>
      <c r="B1" s="286"/>
      <c r="C1" s="287" t="s">
        <v>142</v>
      </c>
      <c r="D1" s="287"/>
      <c r="E1" s="287"/>
      <c r="F1" s="287"/>
      <c r="G1" s="287"/>
      <c r="H1" s="287"/>
      <c r="I1" s="287"/>
      <c r="J1" s="1"/>
      <c r="K1" s="2"/>
      <c r="L1" s="3" t="s">
        <v>2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313" t="s">
        <v>143</v>
      </c>
      <c r="B2" s="314" t="s">
        <v>144</v>
      </c>
      <c r="C2" s="242"/>
      <c r="D2" s="242"/>
      <c r="E2" s="242"/>
      <c r="F2" s="314" t="s">
        <v>145</v>
      </c>
      <c r="G2" s="314"/>
      <c r="H2" s="314"/>
      <c r="I2" s="314"/>
      <c r="J2" s="314" t="s">
        <v>146</v>
      </c>
      <c r="K2" s="269" t="s">
        <v>12</v>
      </c>
      <c r="L2" s="299"/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13"/>
      <c r="B3" s="142" t="s">
        <v>13</v>
      </c>
      <c r="C3" s="142" t="s">
        <v>14</v>
      </c>
      <c r="D3" s="142" t="s">
        <v>15</v>
      </c>
      <c r="E3" s="141" t="s">
        <v>16</v>
      </c>
      <c r="F3" s="142" t="s">
        <v>13</v>
      </c>
      <c r="G3" s="142" t="s">
        <v>14</v>
      </c>
      <c r="H3" s="144" t="s">
        <v>17</v>
      </c>
      <c r="I3" s="141" t="s">
        <v>16</v>
      </c>
      <c r="J3" s="314"/>
      <c r="K3" s="269"/>
      <c r="L3" s="299"/>
      <c r="M3" s="14">
        <v>30000</v>
      </c>
      <c r="N3" s="10">
        <v>3000</v>
      </c>
      <c r="O3" s="15">
        <v>100000</v>
      </c>
      <c r="P3" s="16">
        <f>(M3+N3+O3)-K4</f>
        <v>-1471000</v>
      </c>
    </row>
    <row r="4" spans="1:17" ht="20.100000000000001" customHeight="1" x14ac:dyDescent="0.3">
      <c r="A4" s="17">
        <v>0</v>
      </c>
      <c r="B4" s="18">
        <v>3612</v>
      </c>
      <c r="C4" s="18">
        <v>4304</v>
      </c>
      <c r="D4" s="19">
        <f>C4-B4</f>
        <v>692</v>
      </c>
      <c r="E4" s="20">
        <f>D4*2000</f>
        <v>1384000</v>
      </c>
      <c r="F4" s="18">
        <v>347</v>
      </c>
      <c r="G4" s="18">
        <v>357</v>
      </c>
      <c r="H4" s="21">
        <f>G4-F4</f>
        <v>10</v>
      </c>
      <c r="I4" s="22">
        <f>H4*10000</f>
        <v>100000</v>
      </c>
      <c r="J4" s="22"/>
      <c r="K4" s="23">
        <f>A4+E4+I4+J4+K11</f>
        <v>1604000</v>
      </c>
      <c r="L4" s="299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305"/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6"/>
      <c r="M5" s="27"/>
      <c r="N5" s="284"/>
      <c r="O5" s="284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285" t="s">
        <v>19</v>
      </c>
      <c r="B8" s="286"/>
      <c r="C8" s="287" t="str">
        <f>C1</f>
        <v>TIỀN NHÀ TRỌ THÁNG 06/2018</v>
      </c>
      <c r="D8" s="287"/>
      <c r="E8" s="287"/>
      <c r="F8" s="287"/>
      <c r="G8" s="287"/>
      <c r="H8" s="287"/>
      <c r="I8" s="287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313" t="str">
        <f>A2</f>
        <v>Tiền phòng Tháng 06</v>
      </c>
      <c r="B9" s="314" t="str">
        <f>B2</f>
        <v>Tiền điện Tháng 05</v>
      </c>
      <c r="C9" s="242"/>
      <c r="D9" s="242"/>
      <c r="E9" s="242"/>
      <c r="F9" s="314" t="str">
        <f>F2</f>
        <v>Tiền nước Tháng 05</v>
      </c>
      <c r="G9" s="314"/>
      <c r="H9" s="314"/>
      <c r="I9" s="314"/>
      <c r="J9" s="314" t="str">
        <f>J2</f>
        <v>Thuê bao truyền hình cáp Tháng 05</v>
      </c>
      <c r="K9" s="270" t="str">
        <f>K2</f>
        <v>Số tiền phải đóng (đồng)</v>
      </c>
      <c r="L9" s="299"/>
      <c r="M9" s="46"/>
      <c r="N9" s="15"/>
      <c r="O9" s="15"/>
      <c r="P9" s="15"/>
    </row>
    <row r="10" spans="1:17" ht="39.950000000000003" customHeight="1" x14ac:dyDescent="0.3">
      <c r="A10" s="313"/>
      <c r="B10" s="142" t="s">
        <v>13</v>
      </c>
      <c r="C10" s="142" t="s">
        <v>14</v>
      </c>
      <c r="D10" s="142" t="s">
        <v>15</v>
      </c>
      <c r="E10" s="141" t="s">
        <v>16</v>
      </c>
      <c r="F10" s="142" t="s">
        <v>13</v>
      </c>
      <c r="G10" s="142" t="s">
        <v>14</v>
      </c>
      <c r="H10" s="144" t="s">
        <v>17</v>
      </c>
      <c r="I10" s="140" t="s">
        <v>16</v>
      </c>
      <c r="J10" s="314"/>
      <c r="K10" s="270"/>
      <c r="L10" s="299"/>
      <c r="M10" s="46"/>
      <c r="N10" s="15"/>
      <c r="O10" s="15"/>
      <c r="P10" s="16"/>
    </row>
    <row r="11" spans="1:17" ht="20.100000000000001" customHeight="1" x14ac:dyDescent="0.3">
      <c r="A11" s="17">
        <f>A4</f>
        <v>0</v>
      </c>
      <c r="B11" s="18">
        <v>1211</v>
      </c>
      <c r="C11" s="18">
        <v>1211</v>
      </c>
      <c r="D11" s="19">
        <f>C11-B11</f>
        <v>0</v>
      </c>
      <c r="E11" s="48">
        <f>IF(D11&lt;=50,D11*$N$2,(D11-50)*$N$3+50*$N$2)</f>
        <v>0</v>
      </c>
      <c r="F11" s="18">
        <v>510</v>
      </c>
      <c r="G11" s="18">
        <v>522</v>
      </c>
      <c r="H11" s="21">
        <f>G11-F11</f>
        <v>12</v>
      </c>
      <c r="I11" s="22">
        <f>H11*10000</f>
        <v>120000</v>
      </c>
      <c r="J11" s="22">
        <v>0</v>
      </c>
      <c r="K11" s="23">
        <f>A11+E11+I11+J11</f>
        <v>120000</v>
      </c>
      <c r="L11" s="299"/>
      <c r="M11" s="24"/>
      <c r="N11" s="25"/>
      <c r="O11" s="26"/>
      <c r="P11" s="26"/>
    </row>
    <row r="12" spans="1:17" s="50" customFormat="1" ht="20.100000000000001" customHeight="1" thickBot="1" x14ac:dyDescent="0.3">
      <c r="A12" s="322">
        <f>A5</f>
        <v>0</v>
      </c>
      <c r="B12" s="323"/>
      <c r="C12" s="323"/>
      <c r="D12" s="323"/>
      <c r="E12" s="323"/>
      <c r="F12" s="323"/>
      <c r="G12" s="323"/>
      <c r="H12" s="323"/>
      <c r="I12" s="323"/>
      <c r="J12" s="323"/>
      <c r="K12" s="323"/>
      <c r="L12" s="324"/>
      <c r="M12" s="49"/>
      <c r="N12" s="308"/>
      <c r="O12" s="308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285" t="s">
        <v>20</v>
      </c>
      <c r="B15" s="286"/>
      <c r="C15" s="287" t="str">
        <f>C1</f>
        <v>TIỀN NHÀ TRỌ THÁNG 06/2018</v>
      </c>
      <c r="D15" s="287"/>
      <c r="E15" s="287"/>
      <c r="F15" s="287"/>
      <c r="G15" s="287"/>
      <c r="H15" s="287"/>
      <c r="I15" s="287"/>
      <c r="J15" s="44" t="s">
        <v>133</v>
      </c>
      <c r="K15" s="45" t="s">
        <v>120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313" t="str">
        <f>A2</f>
        <v>Tiền phòng Tháng 06</v>
      </c>
      <c r="B16" s="314" t="str">
        <f>B2</f>
        <v>Tiền điện Tháng 05</v>
      </c>
      <c r="C16" s="242"/>
      <c r="D16" s="242"/>
      <c r="E16" s="242"/>
      <c r="F16" s="314" t="str">
        <f>F2</f>
        <v>Tiền nước Tháng 05</v>
      </c>
      <c r="G16" s="314"/>
      <c r="H16" s="314"/>
      <c r="I16" s="314"/>
      <c r="J16" s="314" t="str">
        <f>J2</f>
        <v>Thuê bao truyền hình cáp Tháng 05</v>
      </c>
      <c r="K16" s="270" t="str">
        <f>K2</f>
        <v>Số tiền phải đóng (đồng)</v>
      </c>
      <c r="L16" s="299"/>
      <c r="M16" s="46"/>
      <c r="N16" s="15"/>
      <c r="O16" s="15"/>
      <c r="P16" s="15"/>
    </row>
    <row r="17" spans="1:16" ht="59.25" x14ac:dyDescent="0.3">
      <c r="A17" s="313"/>
      <c r="B17" s="142" t="s">
        <v>13</v>
      </c>
      <c r="C17" s="142" t="s">
        <v>14</v>
      </c>
      <c r="D17" s="142" t="s">
        <v>15</v>
      </c>
      <c r="E17" s="141" t="s">
        <v>16</v>
      </c>
      <c r="F17" s="142" t="s">
        <v>13</v>
      </c>
      <c r="G17" s="142" t="s">
        <v>14</v>
      </c>
      <c r="H17" s="144" t="s">
        <v>17</v>
      </c>
      <c r="I17" s="140" t="s">
        <v>16</v>
      </c>
      <c r="J17" s="314"/>
      <c r="K17" s="270"/>
      <c r="L17" s="299"/>
      <c r="M17" s="46"/>
      <c r="N17" s="15"/>
      <c r="O17" s="15"/>
      <c r="P17" s="16"/>
    </row>
    <row r="18" spans="1:16" x14ac:dyDescent="0.3">
      <c r="A18" s="17">
        <v>1200000</v>
      </c>
      <c r="B18" s="18">
        <v>5140</v>
      </c>
      <c r="C18" s="18">
        <v>5181</v>
      </c>
      <c r="D18" s="19">
        <f>C18-B18</f>
        <v>41</v>
      </c>
      <c r="E18" s="48">
        <f>IF(D18&lt;=50,D18*$N$2,(D18-50)*$N$3+50*$N$2)</f>
        <v>123000</v>
      </c>
      <c r="F18" s="18">
        <v>652</v>
      </c>
      <c r="G18" s="18">
        <v>654</v>
      </c>
      <c r="H18" s="21">
        <f>G18-F18</f>
        <v>2</v>
      </c>
      <c r="I18" s="22">
        <f>H18*$O$2</f>
        <v>30000</v>
      </c>
      <c r="J18" s="22">
        <v>0</v>
      </c>
      <c r="K18" s="23">
        <f>A18+E18+I18+J18</f>
        <v>1353000</v>
      </c>
      <c r="L18" s="299"/>
      <c r="M18" s="24"/>
      <c r="N18" s="25"/>
      <c r="O18" s="26"/>
      <c r="P18" s="26"/>
    </row>
    <row r="19" spans="1:16" s="50" customFormat="1" ht="20.25" thickBot="1" x14ac:dyDescent="0.35">
      <c r="A19" s="281" t="s">
        <v>147</v>
      </c>
      <c r="B19" s="317"/>
      <c r="C19" s="317"/>
      <c r="D19" s="317"/>
      <c r="E19" s="317"/>
      <c r="F19" s="317"/>
      <c r="G19" s="317"/>
      <c r="H19" s="317"/>
      <c r="I19" s="317"/>
      <c r="J19" s="317"/>
      <c r="K19" s="317"/>
      <c r="L19" s="318"/>
      <c r="M19" s="49"/>
      <c r="N19" s="308"/>
      <c r="O19" s="308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285" t="s">
        <v>22</v>
      </c>
      <c r="B22" s="286"/>
      <c r="C22" s="287" t="str">
        <f>C1</f>
        <v>TIỀN NHÀ TRỌ THÁNG 06/2018</v>
      </c>
      <c r="D22" s="287"/>
      <c r="E22" s="287"/>
      <c r="F22" s="287"/>
      <c r="G22" s="287"/>
      <c r="H22" s="287"/>
      <c r="I22" s="287"/>
      <c r="J22" s="1" t="s">
        <v>134</v>
      </c>
      <c r="K22" s="2" t="s">
        <v>120</v>
      </c>
      <c r="L22" s="3" t="s">
        <v>2</v>
      </c>
      <c r="M22" s="4"/>
      <c r="N22" s="5"/>
      <c r="O22" s="6"/>
      <c r="P22" s="6"/>
    </row>
    <row r="23" spans="1:16" x14ac:dyDescent="0.3">
      <c r="A23" s="313" t="str">
        <f>A2</f>
        <v>Tiền phòng Tháng 06</v>
      </c>
      <c r="B23" s="314" t="str">
        <f>B2</f>
        <v>Tiền điện Tháng 05</v>
      </c>
      <c r="C23" s="242"/>
      <c r="D23" s="242"/>
      <c r="E23" s="242"/>
      <c r="F23" s="314" t="str">
        <f>F2</f>
        <v>Tiền nước Tháng 05</v>
      </c>
      <c r="G23" s="314"/>
      <c r="H23" s="314"/>
      <c r="I23" s="314"/>
      <c r="J23" s="314" t="str">
        <f>J2</f>
        <v>Thuê bao truyền hình cáp Tháng 05</v>
      </c>
      <c r="K23" s="270" t="str">
        <f>K2</f>
        <v>Số tiền phải đóng (đồng)</v>
      </c>
      <c r="L23" s="299"/>
      <c r="M23" s="46"/>
      <c r="N23" s="15"/>
      <c r="O23" s="15"/>
      <c r="P23" s="15"/>
    </row>
    <row r="24" spans="1:16" ht="59.25" x14ac:dyDescent="0.3">
      <c r="A24" s="313"/>
      <c r="B24" s="142" t="s">
        <v>13</v>
      </c>
      <c r="C24" s="142" t="s">
        <v>14</v>
      </c>
      <c r="D24" s="142" t="s">
        <v>15</v>
      </c>
      <c r="E24" s="141" t="s">
        <v>16</v>
      </c>
      <c r="F24" s="142" t="s">
        <v>13</v>
      </c>
      <c r="G24" s="142" t="s">
        <v>14</v>
      </c>
      <c r="H24" s="144" t="s">
        <v>17</v>
      </c>
      <c r="I24" s="140" t="s">
        <v>16</v>
      </c>
      <c r="J24" s="314"/>
      <c r="K24" s="270"/>
      <c r="L24" s="299"/>
      <c r="M24" s="46"/>
      <c r="N24" s="15"/>
      <c r="O24" s="15"/>
      <c r="P24" s="16"/>
    </row>
    <row r="25" spans="1:16" x14ac:dyDescent="0.3">
      <c r="A25" s="17">
        <f>A18</f>
        <v>1200000</v>
      </c>
      <c r="B25" s="18">
        <v>4752</v>
      </c>
      <c r="C25" s="18">
        <v>4849</v>
      </c>
      <c r="D25" s="19">
        <f>C25-B25</f>
        <v>97</v>
      </c>
      <c r="E25" s="48">
        <f>IF(D25&lt;=50,D25*$N$2,(D25-50)*$N$3+50*$N$2)</f>
        <v>291000</v>
      </c>
      <c r="F25" s="18">
        <v>731</v>
      </c>
      <c r="G25" s="18">
        <v>738</v>
      </c>
      <c r="H25" s="21">
        <f>G25-F25</f>
        <v>7</v>
      </c>
      <c r="I25" s="22">
        <f>H25*$O$2</f>
        <v>105000</v>
      </c>
      <c r="J25" s="22">
        <v>30000</v>
      </c>
      <c r="K25" s="23">
        <f>A25+E25+I25+J25</f>
        <v>1626000</v>
      </c>
      <c r="L25" s="299"/>
      <c r="M25" s="24"/>
      <c r="N25" s="25"/>
      <c r="O25" s="26"/>
      <c r="P25" s="26"/>
    </row>
    <row r="26" spans="1:16" s="50" customFormat="1" ht="49.5" customHeight="1" thickBot="1" x14ac:dyDescent="0.3">
      <c r="A26" s="281" t="str">
        <f>A19</f>
        <v xml:space="preserve">C.YẾN: 0901357000. Lưu ý: Vui lòng thanh toán trước ngày 10/06/2018 tại địa chỉ nhà số 43A Nguyễn Văn Cự, P.Tân Tạo A, Q.Bình Tân </v>
      </c>
      <c r="B26" s="315"/>
      <c r="C26" s="315"/>
      <c r="D26" s="315"/>
      <c r="E26" s="315"/>
      <c r="F26" s="315"/>
      <c r="G26" s="315"/>
      <c r="H26" s="315"/>
      <c r="I26" s="315"/>
      <c r="J26" s="315"/>
      <c r="K26" s="315"/>
      <c r="L26" s="316"/>
      <c r="M26" s="49"/>
      <c r="N26" s="308"/>
      <c r="O26" s="308"/>
    </row>
    <row r="27" spans="1:16" ht="21" thickTop="1" x14ac:dyDescent="0.3">
      <c r="A27" s="285" t="s">
        <v>24</v>
      </c>
      <c r="B27" s="286"/>
      <c r="C27" s="287" t="str">
        <f>C1</f>
        <v>TIỀN NHÀ TRỌ THÁNG 06/2018</v>
      </c>
      <c r="D27" s="287"/>
      <c r="E27" s="287"/>
      <c r="F27" s="287"/>
      <c r="G27" s="287"/>
      <c r="H27" s="287"/>
      <c r="I27" s="287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313" t="str">
        <f>A2</f>
        <v>Tiền phòng Tháng 06</v>
      </c>
      <c r="B28" s="314" t="str">
        <f>B2</f>
        <v>Tiền điện Tháng 05</v>
      </c>
      <c r="C28" s="242"/>
      <c r="D28" s="242"/>
      <c r="E28" s="242"/>
      <c r="F28" s="314" t="str">
        <f>F2</f>
        <v>Tiền nước Tháng 05</v>
      </c>
      <c r="G28" s="314"/>
      <c r="H28" s="314"/>
      <c r="I28" s="314"/>
      <c r="J28" s="314" t="str">
        <f>J2</f>
        <v>Thuê bao truyền hình cáp Tháng 05</v>
      </c>
      <c r="K28" s="270" t="str">
        <f>K2</f>
        <v>Số tiền phải đóng (đồng)</v>
      </c>
      <c r="L28" s="299"/>
      <c r="M28" s="46"/>
      <c r="N28" s="15"/>
      <c r="O28" s="15"/>
      <c r="P28" s="15"/>
    </row>
    <row r="29" spans="1:16" ht="59.25" x14ac:dyDescent="0.3">
      <c r="A29" s="313"/>
      <c r="B29" s="142" t="s">
        <v>13</v>
      </c>
      <c r="C29" s="142" t="s">
        <v>14</v>
      </c>
      <c r="D29" s="142" t="s">
        <v>15</v>
      </c>
      <c r="E29" s="141" t="s">
        <v>16</v>
      </c>
      <c r="F29" s="142" t="s">
        <v>13</v>
      </c>
      <c r="G29" s="142" t="s">
        <v>14</v>
      </c>
      <c r="H29" s="144" t="s">
        <v>17</v>
      </c>
      <c r="I29" s="140" t="s">
        <v>16</v>
      </c>
      <c r="J29" s="314"/>
      <c r="K29" s="270"/>
      <c r="L29" s="299"/>
      <c r="M29" s="46"/>
      <c r="N29" s="15"/>
      <c r="O29" s="15"/>
      <c r="P29" s="16"/>
    </row>
    <row r="30" spans="1:16" x14ac:dyDescent="0.3">
      <c r="A30" s="17">
        <f>A25</f>
        <v>1200000</v>
      </c>
      <c r="B30" s="18">
        <v>1030</v>
      </c>
      <c r="C30" s="18">
        <v>1101</v>
      </c>
      <c r="D30" s="19">
        <f>C30-B30</f>
        <v>71</v>
      </c>
      <c r="E30" s="48">
        <f>IF(D30&lt;=50,D30*$N$2,(D30-50)*$N$3+50*$N$2)</f>
        <v>213000</v>
      </c>
      <c r="F30" s="18">
        <v>536</v>
      </c>
      <c r="G30" s="18">
        <v>539</v>
      </c>
      <c r="H30" s="21">
        <f>G30-F30</f>
        <v>3</v>
      </c>
      <c r="I30" s="22">
        <f>H30*$O$2</f>
        <v>45000</v>
      </c>
      <c r="J30" s="22">
        <v>30000</v>
      </c>
      <c r="K30" s="23">
        <f>A30+E30+I30+J30</f>
        <v>1488000</v>
      </c>
      <c r="L30" s="299"/>
      <c r="M30" s="24"/>
      <c r="N30" s="25"/>
      <c r="O30" s="26"/>
      <c r="P30" s="26"/>
    </row>
    <row r="31" spans="1:16" ht="20.25" thickBot="1" x14ac:dyDescent="0.35">
      <c r="A31" s="310" t="str">
        <f>A19</f>
        <v xml:space="preserve">C.YẾN: 0901357000. Lưu ý: Vui lòng thanh toán trước ngày 10/06/2018 tại địa chỉ nhà số 43A Nguyễn Văn Cự, P.Tân Tạo A, Q.Bình Tân </v>
      </c>
      <c r="B31" s="311"/>
      <c r="C31" s="311"/>
      <c r="D31" s="311"/>
      <c r="E31" s="311"/>
      <c r="F31" s="311"/>
      <c r="G31" s="311"/>
      <c r="H31" s="311"/>
      <c r="I31" s="311"/>
      <c r="J31" s="311"/>
      <c r="K31" s="311"/>
      <c r="L31" s="312"/>
      <c r="M31" s="27"/>
      <c r="N31" s="284"/>
      <c r="O31" s="284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285" t="s">
        <v>27</v>
      </c>
      <c r="B34" s="286"/>
      <c r="C34" s="287" t="str">
        <f>C1</f>
        <v>TIỀN NHÀ TRỌ THÁNG 06/2018</v>
      </c>
      <c r="D34" s="287"/>
      <c r="E34" s="287"/>
      <c r="F34" s="287"/>
      <c r="G34" s="287"/>
      <c r="H34" s="287"/>
      <c r="I34" s="287"/>
      <c r="J34" s="44" t="s">
        <v>113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313" t="str">
        <f>A2</f>
        <v>Tiền phòng Tháng 06</v>
      </c>
      <c r="B35" s="314" t="str">
        <f>B2</f>
        <v>Tiền điện Tháng 05</v>
      </c>
      <c r="C35" s="242"/>
      <c r="D35" s="242"/>
      <c r="E35" s="242"/>
      <c r="F35" s="314" t="str">
        <f>F2</f>
        <v>Tiền nước Tháng 05</v>
      </c>
      <c r="G35" s="314"/>
      <c r="H35" s="314"/>
      <c r="I35" s="314"/>
      <c r="J35" s="314" t="str">
        <f>J2</f>
        <v>Thuê bao truyền hình cáp Tháng 05</v>
      </c>
      <c r="K35" s="270" t="str">
        <f>K2</f>
        <v>Số tiền phải đóng (đồng)</v>
      </c>
      <c r="L35" s="299"/>
      <c r="M35" s="46"/>
      <c r="N35" s="15"/>
      <c r="O35" s="15"/>
      <c r="P35" s="15"/>
    </row>
    <row r="36" spans="1:17" ht="39.950000000000003" customHeight="1" x14ac:dyDescent="0.3">
      <c r="A36" s="313"/>
      <c r="B36" s="142" t="s">
        <v>13</v>
      </c>
      <c r="C36" s="142" t="s">
        <v>14</v>
      </c>
      <c r="D36" s="142" t="s">
        <v>15</v>
      </c>
      <c r="E36" s="141" t="s">
        <v>16</v>
      </c>
      <c r="F36" s="142" t="s">
        <v>13</v>
      </c>
      <c r="G36" s="142" t="s">
        <v>14</v>
      </c>
      <c r="H36" s="144" t="s">
        <v>17</v>
      </c>
      <c r="I36" s="140" t="s">
        <v>16</v>
      </c>
      <c r="J36" s="314"/>
      <c r="K36" s="270"/>
      <c r="L36" s="299"/>
      <c r="M36" s="46"/>
      <c r="N36" s="15"/>
      <c r="O36" s="15"/>
      <c r="P36" s="16"/>
    </row>
    <row r="37" spans="1:17" ht="20.100000000000001" customHeight="1" x14ac:dyDescent="0.3">
      <c r="A37" s="17">
        <f>A30</f>
        <v>1200000</v>
      </c>
      <c r="B37" s="18">
        <v>1170</v>
      </c>
      <c r="C37" s="18">
        <v>1374</v>
      </c>
      <c r="D37" s="19">
        <f>C37-B37</f>
        <v>204</v>
      </c>
      <c r="E37" s="48">
        <f>IF(D37&lt;=50,D37*$N$2,(D37-50)*$N$3+50*$N$2)</f>
        <v>612000</v>
      </c>
      <c r="F37" s="18">
        <v>545</v>
      </c>
      <c r="G37" s="18">
        <v>554</v>
      </c>
      <c r="H37" s="21">
        <f>G37-F37</f>
        <v>9</v>
      </c>
      <c r="I37" s="22">
        <f>H37*$O$2</f>
        <v>135000</v>
      </c>
      <c r="J37" s="22">
        <v>0</v>
      </c>
      <c r="K37" s="23">
        <f>A37+E37+I37+J37</f>
        <v>1947000</v>
      </c>
      <c r="L37" s="299"/>
      <c r="M37" s="24"/>
      <c r="N37" s="25"/>
      <c r="O37" s="26"/>
      <c r="P37" s="26"/>
    </row>
    <row r="38" spans="1:17" ht="20.100000000000001" customHeight="1" thickBot="1" x14ac:dyDescent="0.35">
      <c r="A38" s="310" t="str">
        <f>A31</f>
        <v xml:space="preserve">C.YẾN: 0901357000. Lưu ý: Vui lòng thanh toán trước ngày 10/06/2018 tại địa chỉ nhà số 43A Nguyễn Văn Cự, P.Tân Tạo A, Q.Bình Tân </v>
      </c>
      <c r="B38" s="311"/>
      <c r="C38" s="311"/>
      <c r="D38" s="311"/>
      <c r="E38" s="311"/>
      <c r="F38" s="311"/>
      <c r="G38" s="311"/>
      <c r="H38" s="311"/>
      <c r="I38" s="311"/>
      <c r="J38" s="311"/>
      <c r="K38" s="311"/>
      <c r="L38" s="312"/>
      <c r="M38" s="27"/>
      <c r="N38" s="284"/>
      <c r="O38" s="284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285" t="s">
        <v>28</v>
      </c>
      <c r="B41" s="286"/>
      <c r="C41" s="287" t="str">
        <f>C1</f>
        <v>TIỀN NHÀ TRỌ THÁNG 06/2018</v>
      </c>
      <c r="D41" s="287"/>
      <c r="E41" s="287"/>
      <c r="F41" s="287"/>
      <c r="G41" s="287"/>
      <c r="H41" s="287"/>
      <c r="I41" s="287"/>
      <c r="J41" s="44" t="s">
        <v>135</v>
      </c>
      <c r="K41" s="45" t="s">
        <v>120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313" t="str">
        <f>A2</f>
        <v>Tiền phòng Tháng 06</v>
      </c>
      <c r="B42" s="314" t="str">
        <f>B2</f>
        <v>Tiền điện Tháng 05</v>
      </c>
      <c r="C42" s="242"/>
      <c r="D42" s="242"/>
      <c r="E42" s="242"/>
      <c r="F42" s="314" t="str">
        <f>F2</f>
        <v>Tiền nước Tháng 05</v>
      </c>
      <c r="G42" s="314"/>
      <c r="H42" s="314"/>
      <c r="I42" s="314"/>
      <c r="J42" s="314" t="str">
        <f>J2</f>
        <v>Thuê bao truyền hình cáp Tháng 05</v>
      </c>
      <c r="K42" s="270" t="str">
        <f>K2</f>
        <v>Số tiền phải đóng (đồng)</v>
      </c>
      <c r="L42" s="299"/>
      <c r="M42" s="46"/>
      <c r="N42" s="15"/>
      <c r="O42" s="15"/>
      <c r="P42" s="15"/>
    </row>
    <row r="43" spans="1:17" ht="39.950000000000003" customHeight="1" x14ac:dyDescent="0.3">
      <c r="A43" s="313"/>
      <c r="B43" s="142" t="s">
        <v>13</v>
      </c>
      <c r="C43" s="142" t="s">
        <v>14</v>
      </c>
      <c r="D43" s="142" t="s">
        <v>15</v>
      </c>
      <c r="E43" s="141" t="s">
        <v>16</v>
      </c>
      <c r="F43" s="142" t="s">
        <v>13</v>
      </c>
      <c r="G43" s="142" t="s">
        <v>14</v>
      </c>
      <c r="H43" s="144" t="s">
        <v>17</v>
      </c>
      <c r="I43" s="140" t="s">
        <v>16</v>
      </c>
      <c r="J43" s="314"/>
      <c r="K43" s="270"/>
      <c r="L43" s="299"/>
      <c r="M43" s="46"/>
      <c r="N43" s="15"/>
      <c r="O43" s="15"/>
      <c r="P43" s="16"/>
    </row>
    <row r="44" spans="1:17" ht="20.100000000000001" customHeight="1" x14ac:dyDescent="0.3">
      <c r="A44" s="17">
        <f>A37</f>
        <v>1200000</v>
      </c>
      <c r="B44" s="18">
        <v>3450</v>
      </c>
      <c r="C44" s="18">
        <v>3534</v>
      </c>
      <c r="D44" s="19">
        <f>C44-B44</f>
        <v>84</v>
      </c>
      <c r="E44" s="48">
        <f>IF(D44&lt;=50,D44*$N$2,(D44-50)*$N$3+50*$N$2)</f>
        <v>252000</v>
      </c>
      <c r="F44" s="18">
        <v>636</v>
      </c>
      <c r="G44" s="18">
        <v>641</v>
      </c>
      <c r="H44" s="21">
        <f>G44-F44</f>
        <v>5</v>
      </c>
      <c r="I44" s="22">
        <f>H44*$O$2</f>
        <v>75000</v>
      </c>
      <c r="J44" s="22">
        <v>30000</v>
      </c>
      <c r="K44" s="23">
        <f>(A44+E44+I44+J44)</f>
        <v>1557000</v>
      </c>
      <c r="L44" s="299"/>
      <c r="M44" s="24"/>
      <c r="N44" s="25"/>
      <c r="O44" s="26"/>
      <c r="P44" s="26"/>
    </row>
    <row r="45" spans="1:17" ht="20.100000000000001" customHeight="1" thickBot="1" x14ac:dyDescent="0.35">
      <c r="A45" s="310" t="str">
        <f>A31</f>
        <v xml:space="preserve">C.YẾN: 0901357000. Lưu ý: Vui lòng thanh toán trước ngày 10/06/2018 tại địa chỉ nhà số 43A Nguyễn Văn Cự, P.Tân Tạo A, Q.Bình Tân </v>
      </c>
      <c r="B45" s="311"/>
      <c r="C45" s="311"/>
      <c r="D45" s="311"/>
      <c r="E45" s="311"/>
      <c r="F45" s="311"/>
      <c r="G45" s="311"/>
      <c r="H45" s="311"/>
      <c r="I45" s="311"/>
      <c r="J45" s="311"/>
      <c r="K45" s="311"/>
      <c r="L45" s="312"/>
      <c r="M45" s="27"/>
      <c r="N45" s="284"/>
      <c r="O45" s="284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285" t="s">
        <v>30</v>
      </c>
      <c r="B48" s="286"/>
      <c r="C48" s="287" t="str">
        <f>C1</f>
        <v>TIỀN NHÀ TRỌ THÁNG 06/2018</v>
      </c>
      <c r="D48" s="287"/>
      <c r="E48" s="287"/>
      <c r="F48" s="287"/>
      <c r="G48" s="287"/>
      <c r="H48" s="287"/>
      <c r="I48" s="287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313" t="str">
        <f>A2</f>
        <v>Tiền phòng Tháng 06</v>
      </c>
      <c r="B49" s="314" t="str">
        <f>B2</f>
        <v>Tiền điện Tháng 05</v>
      </c>
      <c r="C49" s="242"/>
      <c r="D49" s="242"/>
      <c r="E49" s="242"/>
      <c r="F49" s="314" t="str">
        <f>F2</f>
        <v>Tiền nước Tháng 05</v>
      </c>
      <c r="G49" s="314"/>
      <c r="H49" s="314"/>
      <c r="I49" s="314"/>
      <c r="J49" s="314" t="str">
        <f>J2</f>
        <v>Thuê bao truyền hình cáp Tháng 05</v>
      </c>
      <c r="K49" s="270" t="str">
        <f>K2</f>
        <v>Số tiền phải đóng (đồng)</v>
      </c>
      <c r="L49" s="299"/>
      <c r="M49" s="46"/>
      <c r="N49" s="15"/>
      <c r="O49" s="15"/>
      <c r="P49" s="15"/>
    </row>
    <row r="50" spans="1:16" ht="59.25" x14ac:dyDescent="0.3">
      <c r="A50" s="313"/>
      <c r="B50" s="142" t="s">
        <v>13</v>
      </c>
      <c r="C50" s="142" t="s">
        <v>14</v>
      </c>
      <c r="D50" s="142" t="s">
        <v>15</v>
      </c>
      <c r="E50" s="141" t="s">
        <v>16</v>
      </c>
      <c r="F50" s="142" t="s">
        <v>13</v>
      </c>
      <c r="G50" s="142" t="s">
        <v>14</v>
      </c>
      <c r="H50" s="144" t="s">
        <v>17</v>
      </c>
      <c r="I50" s="140" t="s">
        <v>16</v>
      </c>
      <c r="J50" s="314"/>
      <c r="K50" s="270"/>
      <c r="L50" s="299"/>
      <c r="M50" s="46"/>
      <c r="N50" s="15"/>
      <c r="O50" s="15"/>
      <c r="P50" s="16"/>
    </row>
    <row r="51" spans="1:16" x14ac:dyDescent="0.3">
      <c r="A51" s="17">
        <f>A44</f>
        <v>1200000</v>
      </c>
      <c r="B51" s="18">
        <v>4875</v>
      </c>
      <c r="C51" s="18">
        <v>4997</v>
      </c>
      <c r="D51" s="19">
        <f>C51-B51</f>
        <v>122</v>
      </c>
      <c r="E51" s="48">
        <f>IF(D51&lt;=50,D51*$N$2,(D51-50)*$N$3+50*$N$2)</f>
        <v>366000</v>
      </c>
      <c r="F51" s="18">
        <v>645</v>
      </c>
      <c r="G51" s="18">
        <v>653</v>
      </c>
      <c r="H51" s="21">
        <f>G51-F51</f>
        <v>8</v>
      </c>
      <c r="I51" s="22">
        <f>H51*$O$2</f>
        <v>120000</v>
      </c>
      <c r="J51" s="22">
        <v>0</v>
      </c>
      <c r="K51" s="23">
        <f>A51+E51+I51+J51</f>
        <v>1686000</v>
      </c>
      <c r="L51" s="299"/>
      <c r="M51" s="24"/>
      <c r="N51" s="25"/>
      <c r="O51" s="26"/>
      <c r="P51" s="26"/>
    </row>
    <row r="52" spans="1:16" ht="48" customHeight="1" thickBot="1" x14ac:dyDescent="0.35">
      <c r="A52" s="310" t="str">
        <f>A31</f>
        <v xml:space="preserve">C.YẾN: 0901357000. Lưu ý: Vui lòng thanh toán trước ngày 10/06/2018 tại địa chỉ nhà số 43A Nguyễn Văn Cự, P.Tân Tạo A, Q.Bình Tân </v>
      </c>
      <c r="B52" s="311"/>
      <c r="C52" s="311"/>
      <c r="D52" s="311"/>
      <c r="E52" s="311"/>
      <c r="F52" s="311"/>
      <c r="G52" s="311"/>
      <c r="H52" s="311"/>
      <c r="I52" s="311"/>
      <c r="J52" s="311"/>
      <c r="K52" s="311"/>
      <c r="L52" s="312"/>
      <c r="M52" s="27"/>
      <c r="N52" s="284"/>
      <c r="O52" s="284"/>
    </row>
    <row r="53" spans="1:16" ht="21" thickTop="1" x14ac:dyDescent="0.3">
      <c r="A53" s="285" t="s">
        <v>31</v>
      </c>
      <c r="B53" s="286"/>
      <c r="C53" s="287" t="str">
        <f>C1</f>
        <v>TIỀN NHÀ TRỌ THÁNG 06/2018</v>
      </c>
      <c r="D53" s="287"/>
      <c r="E53" s="287"/>
      <c r="F53" s="287"/>
      <c r="G53" s="287"/>
      <c r="H53" s="287"/>
      <c r="I53" s="287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313" t="str">
        <f>A2</f>
        <v>Tiền phòng Tháng 06</v>
      </c>
      <c r="B54" s="314" t="str">
        <f>B2</f>
        <v>Tiền điện Tháng 05</v>
      </c>
      <c r="C54" s="242"/>
      <c r="D54" s="242"/>
      <c r="E54" s="242"/>
      <c r="F54" s="314" t="str">
        <f>I3</f>
        <v>Thành tiền</v>
      </c>
      <c r="G54" s="314"/>
      <c r="H54" s="314"/>
      <c r="I54" s="314"/>
      <c r="J54" s="314" t="str">
        <f>J2</f>
        <v>Thuê bao truyền hình cáp Tháng 05</v>
      </c>
      <c r="K54" s="270" t="str">
        <f>K2</f>
        <v>Số tiền phải đóng (đồng)</v>
      </c>
      <c r="L54" s="299"/>
      <c r="M54" s="46"/>
      <c r="N54" s="15"/>
      <c r="O54" s="15"/>
      <c r="P54" s="15"/>
    </row>
    <row r="55" spans="1:16" ht="59.25" x14ac:dyDescent="0.3">
      <c r="A55" s="313"/>
      <c r="B55" s="142" t="s">
        <v>13</v>
      </c>
      <c r="C55" s="142" t="s">
        <v>14</v>
      </c>
      <c r="D55" s="142" t="s">
        <v>15</v>
      </c>
      <c r="E55" s="141" t="s">
        <v>16</v>
      </c>
      <c r="F55" s="142" t="s">
        <v>13</v>
      </c>
      <c r="G55" s="142" t="s">
        <v>14</v>
      </c>
      <c r="H55" s="144" t="s">
        <v>17</v>
      </c>
      <c r="I55" s="140" t="s">
        <v>16</v>
      </c>
      <c r="J55" s="314"/>
      <c r="K55" s="270"/>
      <c r="L55" s="299"/>
      <c r="M55" s="46"/>
      <c r="N55" s="15"/>
      <c r="O55" s="15"/>
      <c r="P55" s="16"/>
    </row>
    <row r="56" spans="1:16" x14ac:dyDescent="0.3">
      <c r="A56" s="17">
        <v>3000000</v>
      </c>
      <c r="B56" s="18">
        <v>4243</v>
      </c>
      <c r="C56" s="18">
        <v>4382</v>
      </c>
      <c r="D56" s="19">
        <f>C56-B56</f>
        <v>139</v>
      </c>
      <c r="E56" s="48">
        <f>IF(D56&lt;=50,D56*$N$2,(D56-50)*$N$3+50*$N$2)</f>
        <v>417000</v>
      </c>
      <c r="F56" s="18">
        <v>453</v>
      </c>
      <c r="G56" s="18">
        <v>456</v>
      </c>
      <c r="H56" s="21">
        <f>G56-F56</f>
        <v>3</v>
      </c>
      <c r="I56" s="22">
        <f>H56*$O$2</f>
        <v>45000</v>
      </c>
      <c r="J56" s="22">
        <v>0</v>
      </c>
      <c r="K56" s="23">
        <f>(A56+E56+I56+J56)</f>
        <v>3462000</v>
      </c>
      <c r="L56" s="299"/>
      <c r="M56" s="24"/>
      <c r="N56" s="25"/>
      <c r="O56" s="26"/>
      <c r="P56" s="26"/>
    </row>
    <row r="57" spans="1:16" ht="20.25" thickBot="1" x14ac:dyDescent="0.35">
      <c r="A57" s="310" t="str">
        <f>A31</f>
        <v xml:space="preserve">C.YẾN: 0901357000. Lưu ý: Vui lòng thanh toán trước ngày 10/06/2018 tại địa chỉ nhà số 43A Nguyễn Văn Cự, P.Tân Tạo A, Q.Bình Tân </v>
      </c>
      <c r="B57" s="311"/>
      <c r="C57" s="311"/>
      <c r="D57" s="311"/>
      <c r="E57" s="311"/>
      <c r="F57" s="311"/>
      <c r="G57" s="311"/>
      <c r="H57" s="311"/>
      <c r="I57" s="311"/>
      <c r="J57" s="311"/>
      <c r="K57" s="311"/>
      <c r="L57" s="312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285" t="s">
        <v>32</v>
      </c>
      <c r="B60" s="286"/>
      <c r="C60" s="287" t="str">
        <f>C1</f>
        <v>TIỀN NHÀ TRỌ THÁNG 06/2018</v>
      </c>
      <c r="D60" s="287"/>
      <c r="E60" s="287"/>
      <c r="F60" s="287"/>
      <c r="G60" s="287"/>
      <c r="H60" s="287"/>
      <c r="I60" s="287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288" t="str">
        <f>A2</f>
        <v>Tiền phòng Tháng 06</v>
      </c>
      <c r="B61" s="290" t="str">
        <f>B2</f>
        <v>Tiền điện Tháng 05</v>
      </c>
      <c r="C61" s="291"/>
      <c r="D61" s="291"/>
      <c r="E61" s="292"/>
      <c r="F61" s="290" t="str">
        <f>F2</f>
        <v>Tiền nước Tháng 05</v>
      </c>
      <c r="G61" s="293"/>
      <c r="H61" s="293"/>
      <c r="I61" s="294"/>
      <c r="J61" s="295" t="str">
        <f>J2</f>
        <v>Thuê bao truyền hình cáp Tháng 05</v>
      </c>
      <c r="K61" s="297" t="str">
        <f>K2</f>
        <v>Số tiền phải đóng (đồng)</v>
      </c>
      <c r="L61" s="299"/>
      <c r="M61" s="46"/>
      <c r="N61" s="15"/>
      <c r="O61" s="15"/>
      <c r="P61" s="15"/>
    </row>
    <row r="62" spans="1:16" ht="59.25" x14ac:dyDescent="0.3">
      <c r="A62" s="289"/>
      <c r="B62" s="60" t="s">
        <v>13</v>
      </c>
      <c r="C62" s="60" t="s">
        <v>14</v>
      </c>
      <c r="D62" s="142" t="s">
        <v>15</v>
      </c>
      <c r="E62" s="141" t="s">
        <v>16</v>
      </c>
      <c r="F62" s="60" t="s">
        <v>13</v>
      </c>
      <c r="G62" s="60" t="s">
        <v>14</v>
      </c>
      <c r="H62" s="144" t="s">
        <v>17</v>
      </c>
      <c r="I62" s="140" t="s">
        <v>16</v>
      </c>
      <c r="J62" s="296"/>
      <c r="K62" s="298"/>
      <c r="L62" s="299"/>
      <c r="M62" s="46"/>
      <c r="N62" s="15"/>
      <c r="O62" s="15"/>
      <c r="P62" s="16"/>
    </row>
    <row r="63" spans="1:16" x14ac:dyDescent="0.3">
      <c r="A63" s="17">
        <v>1200000</v>
      </c>
      <c r="B63" s="61">
        <v>5885</v>
      </c>
      <c r="C63" s="61">
        <v>5996</v>
      </c>
      <c r="D63" s="19">
        <f>C63-B63</f>
        <v>111</v>
      </c>
      <c r="E63" s="48">
        <f>IF(D63&lt;=50,D63*$N$2,(D63-50)*$N$3+50*$N$2)</f>
        <v>333000</v>
      </c>
      <c r="F63" s="18">
        <v>618</v>
      </c>
      <c r="G63" s="18">
        <v>624</v>
      </c>
      <c r="H63" s="21">
        <f>G63-F63</f>
        <v>6</v>
      </c>
      <c r="I63" s="22">
        <f>H63*$O$2</f>
        <v>90000</v>
      </c>
      <c r="J63" s="22">
        <v>30000</v>
      </c>
      <c r="K63" s="23">
        <f>A63+E63+I63+J63</f>
        <v>1653000</v>
      </c>
      <c r="L63" s="299"/>
      <c r="M63" s="24"/>
      <c r="N63" s="25"/>
      <c r="O63" s="26"/>
      <c r="P63" s="26"/>
    </row>
    <row r="64" spans="1:16" ht="20.25" thickBot="1" x14ac:dyDescent="0.35">
      <c r="A64" s="281" t="str">
        <f>A31</f>
        <v xml:space="preserve">C.YẾN: 0901357000. Lưu ý: Vui lòng thanh toán trước ngày 10/06/2018 tại địa chỉ nhà số 43A Nguyễn Văn Cự, P.Tân Tạo A, Q.Bình Tân </v>
      </c>
      <c r="B64" s="282"/>
      <c r="C64" s="282"/>
      <c r="D64" s="282"/>
      <c r="E64" s="282"/>
      <c r="F64" s="282"/>
      <c r="G64" s="282"/>
      <c r="H64" s="282"/>
      <c r="I64" s="282"/>
      <c r="J64" s="282"/>
      <c r="K64" s="282"/>
      <c r="L64" s="283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285" t="s">
        <v>35</v>
      </c>
      <c r="B67" s="286"/>
      <c r="C67" s="287" t="str">
        <f>C1</f>
        <v>TIỀN NHÀ TRỌ THÁNG 06/2018</v>
      </c>
      <c r="D67" s="287"/>
      <c r="E67" s="287"/>
      <c r="F67" s="287"/>
      <c r="G67" s="287"/>
      <c r="H67" s="287"/>
      <c r="I67" s="287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288" t="str">
        <f>A2</f>
        <v>Tiền phòng Tháng 06</v>
      </c>
      <c r="B68" s="290" t="str">
        <f>B2</f>
        <v>Tiền điện Tháng 05</v>
      </c>
      <c r="C68" s="291"/>
      <c r="D68" s="291"/>
      <c r="E68" s="292"/>
      <c r="F68" s="290" t="str">
        <f>F2</f>
        <v>Tiền nước Tháng 05</v>
      </c>
      <c r="G68" s="293"/>
      <c r="H68" s="293"/>
      <c r="I68" s="294"/>
      <c r="J68" s="295" t="str">
        <f>J2</f>
        <v>Thuê bao truyền hình cáp Tháng 05</v>
      </c>
      <c r="K68" s="297" t="str">
        <f>K2</f>
        <v>Số tiền phải đóng (đồng)</v>
      </c>
      <c r="L68" s="309"/>
      <c r="M68" s="46"/>
      <c r="N68" s="15"/>
      <c r="O68" s="15"/>
      <c r="P68" s="15"/>
    </row>
    <row r="69" spans="1:16" ht="59.25" x14ac:dyDescent="0.3">
      <c r="A69" s="289"/>
      <c r="B69" s="60" t="s">
        <v>13</v>
      </c>
      <c r="C69" s="60" t="s">
        <v>14</v>
      </c>
      <c r="D69" s="142" t="s">
        <v>15</v>
      </c>
      <c r="E69" s="141" t="s">
        <v>16</v>
      </c>
      <c r="F69" s="60" t="s">
        <v>13</v>
      </c>
      <c r="G69" s="60" t="s">
        <v>14</v>
      </c>
      <c r="H69" s="144" t="s">
        <v>17</v>
      </c>
      <c r="I69" s="140" t="s">
        <v>16</v>
      </c>
      <c r="J69" s="296"/>
      <c r="K69" s="298"/>
      <c r="L69" s="299"/>
      <c r="M69" s="46"/>
      <c r="N69" s="15"/>
      <c r="O69" s="15"/>
      <c r="P69" s="16"/>
    </row>
    <row r="70" spans="1:16" x14ac:dyDescent="0.3">
      <c r="A70" s="17">
        <f>A63</f>
        <v>1200000</v>
      </c>
      <c r="B70" s="61">
        <v>9345</v>
      </c>
      <c r="C70" s="61">
        <v>9599</v>
      </c>
      <c r="D70" s="19">
        <f>C70-B70</f>
        <v>254</v>
      </c>
      <c r="E70" s="48">
        <f>IF(D70&lt;=50,D70*$N$2,(D70-50)*$N$3+50*$N$2)</f>
        <v>762000</v>
      </c>
      <c r="F70" s="18">
        <v>555</v>
      </c>
      <c r="G70" s="18">
        <v>565</v>
      </c>
      <c r="H70" s="21">
        <f>G70-F70</f>
        <v>10</v>
      </c>
      <c r="I70" s="22">
        <f>H70*$O$2</f>
        <v>150000</v>
      </c>
      <c r="J70" s="22"/>
      <c r="K70" s="23">
        <f>A70+E70+I70+J70</f>
        <v>2112000</v>
      </c>
      <c r="L70" s="299"/>
      <c r="M70" s="24"/>
      <c r="N70" s="25"/>
      <c r="O70" s="26"/>
      <c r="P70" s="26"/>
    </row>
    <row r="71" spans="1:16" ht="20.25" thickBot="1" x14ac:dyDescent="0.35">
      <c r="A71" s="281" t="str">
        <f>A31</f>
        <v xml:space="preserve">C.YẾN: 0901357000. Lưu ý: Vui lòng thanh toán trước ngày 10/06/2018 tại địa chỉ nhà số 43A Nguyễn Văn Cự, P.Tân Tạo A, Q.Bình Tân </v>
      </c>
      <c r="B71" s="282"/>
      <c r="C71" s="282"/>
      <c r="D71" s="282"/>
      <c r="E71" s="282"/>
      <c r="F71" s="282"/>
      <c r="G71" s="282"/>
      <c r="H71" s="282"/>
      <c r="I71" s="282"/>
      <c r="J71" s="282"/>
      <c r="K71" s="282"/>
      <c r="L71" s="283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285" t="s">
        <v>38</v>
      </c>
      <c r="B74" s="286"/>
      <c r="C74" s="287" t="str">
        <f>C1</f>
        <v>TIỀN NHÀ TRỌ THÁNG 06/2018</v>
      </c>
      <c r="D74" s="287"/>
      <c r="E74" s="287"/>
      <c r="F74" s="287"/>
      <c r="G74" s="287"/>
      <c r="H74" s="287"/>
      <c r="I74" s="287"/>
      <c r="J74" s="44" t="s">
        <v>117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288" t="str">
        <f>A2</f>
        <v>Tiền phòng Tháng 06</v>
      </c>
      <c r="B75" s="290" t="str">
        <f>B2</f>
        <v>Tiền điện Tháng 05</v>
      </c>
      <c r="C75" s="291"/>
      <c r="D75" s="291"/>
      <c r="E75" s="292"/>
      <c r="F75" s="290" t="str">
        <f>F2</f>
        <v>Tiền nước Tháng 05</v>
      </c>
      <c r="G75" s="293"/>
      <c r="H75" s="293"/>
      <c r="I75" s="294"/>
      <c r="J75" s="295" t="str">
        <f>J2</f>
        <v>Thuê bao truyền hình cáp Tháng 05</v>
      </c>
      <c r="K75" s="297" t="str">
        <f>K2</f>
        <v>Số tiền phải đóng (đồng)</v>
      </c>
      <c r="L75" s="299"/>
      <c r="M75" s="46"/>
      <c r="N75" s="15"/>
      <c r="O75" s="15"/>
      <c r="P75" s="15"/>
    </row>
    <row r="76" spans="1:16" ht="59.25" x14ac:dyDescent="0.3">
      <c r="A76" s="289"/>
      <c r="B76" s="60" t="s">
        <v>13</v>
      </c>
      <c r="C76" s="60" t="s">
        <v>14</v>
      </c>
      <c r="D76" s="142" t="s">
        <v>15</v>
      </c>
      <c r="E76" s="141" t="s">
        <v>16</v>
      </c>
      <c r="F76" s="60" t="s">
        <v>13</v>
      </c>
      <c r="G76" s="60" t="s">
        <v>14</v>
      </c>
      <c r="H76" s="144" t="s">
        <v>17</v>
      </c>
      <c r="I76" s="140" t="s">
        <v>16</v>
      </c>
      <c r="J76" s="296"/>
      <c r="K76" s="298"/>
      <c r="L76" s="299"/>
      <c r="M76" s="46"/>
      <c r="N76" s="15"/>
      <c r="O76" s="15"/>
      <c r="P76" s="16"/>
    </row>
    <row r="77" spans="1:16" x14ac:dyDescent="0.3">
      <c r="A77" s="17">
        <f>A70</f>
        <v>1200000</v>
      </c>
      <c r="B77" s="61">
        <v>19102</v>
      </c>
      <c r="C77" s="61">
        <v>19410</v>
      </c>
      <c r="D77" s="19">
        <f>C77-B77</f>
        <v>308</v>
      </c>
      <c r="E77" s="20">
        <f>IF(D77&lt;=50,D77*$N$2,(D77-50)*$N$3+50*$N$2)</f>
        <v>924000</v>
      </c>
      <c r="F77" s="18">
        <v>777</v>
      </c>
      <c r="G77" s="18">
        <v>787</v>
      </c>
      <c r="H77" s="21">
        <f>G77-F77</f>
        <v>10</v>
      </c>
      <c r="I77" s="22">
        <f>H77*$O$2</f>
        <v>150000</v>
      </c>
      <c r="J77" s="22">
        <v>30000</v>
      </c>
      <c r="K77" s="23">
        <f>A77+E77+I77+J77</f>
        <v>2304000</v>
      </c>
      <c r="L77" s="299"/>
      <c r="M77" s="24"/>
      <c r="N77" s="25"/>
      <c r="O77" s="26"/>
      <c r="P77" s="26"/>
    </row>
    <row r="78" spans="1:16" ht="75" customHeight="1" thickBot="1" x14ac:dyDescent="0.35">
      <c r="A78" s="281" t="str">
        <f>A31</f>
        <v xml:space="preserve">C.YẾN: 0901357000. Lưu ý: Vui lòng thanh toán trước ngày 10/06/2018 tại địa chỉ nhà số 43A Nguyễn Văn Cự, P.Tân Tạo A, Q.Bình Tân </v>
      </c>
      <c r="B78" s="282"/>
      <c r="C78" s="282"/>
      <c r="D78" s="282"/>
      <c r="E78" s="282"/>
      <c r="F78" s="282"/>
      <c r="G78" s="282"/>
      <c r="H78" s="282"/>
      <c r="I78" s="282"/>
      <c r="J78" s="282"/>
      <c r="K78" s="282"/>
      <c r="L78" s="283"/>
      <c r="M78" s="126"/>
      <c r="O78" s="99"/>
    </row>
    <row r="79" spans="1:16" ht="21" thickTop="1" x14ac:dyDescent="0.3">
      <c r="A79" s="285" t="s">
        <v>41</v>
      </c>
      <c r="B79" s="286"/>
      <c r="C79" s="287" t="str">
        <f>C1</f>
        <v>TIỀN NHÀ TRỌ THÁNG 06/2018</v>
      </c>
      <c r="D79" s="287"/>
      <c r="E79" s="287"/>
      <c r="F79" s="287"/>
      <c r="G79" s="287"/>
      <c r="H79" s="287"/>
      <c r="I79" s="287"/>
      <c r="J79" s="44" t="s">
        <v>119</v>
      </c>
      <c r="K79" s="45" t="s">
        <v>43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288" t="str">
        <f>A2</f>
        <v>Tiền phòng Tháng 06</v>
      </c>
      <c r="B80" s="290" t="str">
        <f>B2</f>
        <v>Tiền điện Tháng 05</v>
      </c>
      <c r="C80" s="291"/>
      <c r="D80" s="291"/>
      <c r="E80" s="292"/>
      <c r="F80" s="290" t="str">
        <f>F2</f>
        <v>Tiền nước Tháng 05</v>
      </c>
      <c r="G80" s="293"/>
      <c r="H80" s="293"/>
      <c r="I80" s="294"/>
      <c r="J80" s="295" t="str">
        <f>J2</f>
        <v>Thuê bao truyền hình cáp Tháng 05</v>
      </c>
      <c r="K80" s="297" t="str">
        <f>K2</f>
        <v>Số tiền phải đóng (đồng)</v>
      </c>
      <c r="L80" s="309"/>
      <c r="M80" s="46"/>
      <c r="N80" s="15"/>
      <c r="O80" s="15"/>
      <c r="P80" s="15"/>
    </row>
    <row r="81" spans="1:16" ht="59.25" x14ac:dyDescent="0.3">
      <c r="A81" s="289"/>
      <c r="B81" s="60" t="s">
        <v>13</v>
      </c>
      <c r="C81" s="60" t="s">
        <v>14</v>
      </c>
      <c r="D81" s="142" t="s">
        <v>15</v>
      </c>
      <c r="E81" s="141" t="s">
        <v>16</v>
      </c>
      <c r="F81" s="60" t="s">
        <v>13</v>
      </c>
      <c r="G81" s="60" t="s">
        <v>14</v>
      </c>
      <c r="H81" s="144" t="s">
        <v>17</v>
      </c>
      <c r="I81" s="140" t="s">
        <v>16</v>
      </c>
      <c r="J81" s="296"/>
      <c r="K81" s="298"/>
      <c r="L81" s="299"/>
      <c r="M81" s="46"/>
      <c r="N81" s="15"/>
      <c r="O81" s="15"/>
      <c r="P81" s="16"/>
    </row>
    <row r="82" spans="1:16" x14ac:dyDescent="0.3">
      <c r="A82" s="17">
        <f>A77</f>
        <v>1200000</v>
      </c>
      <c r="B82" s="18">
        <v>4638</v>
      </c>
      <c r="C82" s="18">
        <v>4738</v>
      </c>
      <c r="D82" s="19">
        <f>C82-B82</f>
        <v>100</v>
      </c>
      <c r="E82" s="48">
        <f>IF(D82&lt;=50,D82*$N$2,(D82-50)*$N$3+50*$N$2)</f>
        <v>300000</v>
      </c>
      <c r="F82" s="18">
        <v>591</v>
      </c>
      <c r="G82" s="18">
        <v>600</v>
      </c>
      <c r="H82" s="21">
        <f>G82-F82</f>
        <v>9</v>
      </c>
      <c r="I82" s="22">
        <f>H82*$O$2</f>
        <v>135000</v>
      </c>
      <c r="J82" s="22">
        <v>30000</v>
      </c>
      <c r="K82" s="23">
        <f>A82+E82+I82+J82</f>
        <v>1665000</v>
      </c>
      <c r="L82" s="299"/>
      <c r="M82" s="24"/>
      <c r="N82" s="25"/>
      <c r="O82" s="26"/>
      <c r="P82" s="26"/>
    </row>
    <row r="83" spans="1:16" s="50" customFormat="1" ht="16.5" thickBot="1" x14ac:dyDescent="0.3">
      <c r="A83" s="305" t="str">
        <f>A31</f>
        <v xml:space="preserve">C.YẾN: 0901357000. Lưu ý: Vui lòng thanh toán trước ngày 10/06/2018 tại địa chỉ nhà số 43A Nguyễn Văn Cự, P.Tân Tạo A, Q.Bình Tân </v>
      </c>
      <c r="B83" s="306"/>
      <c r="C83" s="306"/>
      <c r="D83" s="306"/>
      <c r="E83" s="306"/>
      <c r="F83" s="306"/>
      <c r="G83" s="306"/>
      <c r="H83" s="306"/>
      <c r="I83" s="306"/>
      <c r="J83" s="306"/>
      <c r="K83" s="306"/>
      <c r="L83" s="307"/>
      <c r="M83" s="49"/>
      <c r="N83" s="308"/>
      <c r="O83" s="308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285" t="s">
        <v>44</v>
      </c>
      <c r="B86" s="286"/>
      <c r="C86" s="287" t="str">
        <f>C1</f>
        <v>TIỀN NHÀ TRỌ THÁNG 06/2018</v>
      </c>
      <c r="D86" s="287"/>
      <c r="E86" s="287"/>
      <c r="F86" s="287"/>
      <c r="G86" s="287"/>
      <c r="H86" s="287"/>
      <c r="I86" s="287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288" t="str">
        <f>A2</f>
        <v>Tiền phòng Tháng 06</v>
      </c>
      <c r="B87" s="290" t="str">
        <f>B2</f>
        <v>Tiền điện Tháng 05</v>
      </c>
      <c r="C87" s="291"/>
      <c r="D87" s="291"/>
      <c r="E87" s="292"/>
      <c r="F87" s="290" t="str">
        <f>F2</f>
        <v>Tiền nước Tháng 05</v>
      </c>
      <c r="G87" s="293"/>
      <c r="H87" s="293"/>
      <c r="I87" s="294"/>
      <c r="J87" s="295" t="str">
        <f>J2</f>
        <v>Thuê bao truyền hình cáp Tháng 05</v>
      </c>
      <c r="K87" s="297" t="str">
        <f>K2</f>
        <v>Số tiền phải đóng (đồng)</v>
      </c>
      <c r="L87" s="299"/>
      <c r="M87" s="46"/>
      <c r="N87" s="15"/>
      <c r="O87" s="15"/>
      <c r="P87" s="15"/>
    </row>
    <row r="88" spans="1:16" ht="59.25" x14ac:dyDescent="0.3">
      <c r="A88" s="289"/>
      <c r="B88" s="60" t="s">
        <v>13</v>
      </c>
      <c r="C88" s="60" t="s">
        <v>14</v>
      </c>
      <c r="D88" s="142" t="s">
        <v>15</v>
      </c>
      <c r="E88" s="141" t="s">
        <v>16</v>
      </c>
      <c r="F88" s="60" t="s">
        <v>13</v>
      </c>
      <c r="G88" s="60" t="s">
        <v>14</v>
      </c>
      <c r="H88" s="144" t="s">
        <v>17</v>
      </c>
      <c r="I88" s="140" t="s">
        <v>16</v>
      </c>
      <c r="J88" s="296"/>
      <c r="K88" s="298"/>
      <c r="L88" s="299"/>
      <c r="M88" s="46"/>
      <c r="N88" s="15"/>
      <c r="O88" s="15"/>
      <c r="P88" s="16"/>
    </row>
    <row r="89" spans="1:16" x14ac:dyDescent="0.3">
      <c r="A89" s="17">
        <f>A82</f>
        <v>1200000</v>
      </c>
      <c r="B89" s="18">
        <v>3225</v>
      </c>
      <c r="C89" s="18">
        <v>3273</v>
      </c>
      <c r="D89" s="19">
        <f>C89-B89</f>
        <v>48</v>
      </c>
      <c r="E89" s="48">
        <f>IF(D89&lt;=50,D89*$N$2,(D89-50)*$N$3+50*$N$2)</f>
        <v>144000</v>
      </c>
      <c r="F89" s="18">
        <v>760</v>
      </c>
      <c r="G89" s="18">
        <v>767</v>
      </c>
      <c r="H89" s="21">
        <f>G89-F89</f>
        <v>7</v>
      </c>
      <c r="I89" s="22">
        <f>H89*$O$2</f>
        <v>105000</v>
      </c>
      <c r="J89" s="22">
        <v>0</v>
      </c>
      <c r="K89" s="23">
        <f>A89+E89+I89+J89</f>
        <v>1449000</v>
      </c>
      <c r="L89" s="299"/>
      <c r="M89" s="24"/>
      <c r="N89" s="25"/>
      <c r="O89" s="26"/>
      <c r="P89" s="26"/>
    </row>
    <row r="90" spans="1:16" ht="20.25" thickBot="1" x14ac:dyDescent="0.35">
      <c r="A90" s="281" t="str">
        <f>A83</f>
        <v xml:space="preserve">C.YẾN: 0901357000. Lưu ý: Vui lòng thanh toán trước ngày 10/06/2018 tại địa chỉ nhà số 43A Nguyễn Văn Cự, P.Tân Tạo A, Q.Bình Tân </v>
      </c>
      <c r="B90" s="282"/>
      <c r="C90" s="282"/>
      <c r="D90" s="282"/>
      <c r="E90" s="282"/>
      <c r="F90" s="282"/>
      <c r="G90" s="282"/>
      <c r="H90" s="282"/>
      <c r="I90" s="282"/>
      <c r="J90" s="282"/>
      <c r="K90" s="282"/>
      <c r="L90" s="283"/>
      <c r="M90" s="27"/>
      <c r="N90" s="284"/>
      <c r="O90" s="284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285" t="s">
        <v>45</v>
      </c>
      <c r="B93" s="286"/>
      <c r="C93" s="287" t="str">
        <f>C1</f>
        <v>TIỀN NHÀ TRỌ THÁNG 06/2018</v>
      </c>
      <c r="D93" s="287"/>
      <c r="E93" s="287"/>
      <c r="F93" s="287"/>
      <c r="G93" s="287"/>
      <c r="H93" s="287"/>
      <c r="I93" s="287"/>
      <c r="J93" s="44" t="s">
        <v>46</v>
      </c>
      <c r="K93" s="45" t="s">
        <v>138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303" t="s">
        <v>3</v>
      </c>
      <c r="B94" s="290" t="str">
        <f>B2</f>
        <v>Tiền điện Tháng 05</v>
      </c>
      <c r="C94" s="291"/>
      <c r="D94" s="291"/>
      <c r="E94" s="292"/>
      <c r="F94" s="290" t="str">
        <f>F2</f>
        <v>Tiền nước Tháng 05</v>
      </c>
      <c r="G94" s="293"/>
      <c r="H94" s="293"/>
      <c r="I94" s="294"/>
      <c r="J94" s="295" t="str">
        <f>J9</f>
        <v>Thuê bao truyền hình cáp Tháng 05</v>
      </c>
      <c r="K94" s="297" t="str">
        <f>K87</f>
        <v>Số tiền phải đóng (đồng)</v>
      </c>
      <c r="L94" s="299"/>
      <c r="M94" s="46"/>
      <c r="N94" s="15"/>
      <c r="O94" s="15"/>
      <c r="P94" s="15"/>
    </row>
    <row r="95" spans="1:16" ht="48.75" customHeight="1" x14ac:dyDescent="0.3">
      <c r="A95" s="304"/>
      <c r="B95" s="60" t="s">
        <v>13</v>
      </c>
      <c r="C95" s="60" t="s">
        <v>14</v>
      </c>
      <c r="D95" s="142" t="s">
        <v>15</v>
      </c>
      <c r="E95" s="141" t="s">
        <v>16</v>
      </c>
      <c r="F95" s="60" t="s">
        <v>13</v>
      </c>
      <c r="G95" s="60" t="s">
        <v>14</v>
      </c>
      <c r="H95" s="144" t="s">
        <v>17</v>
      </c>
      <c r="I95" s="140" t="s">
        <v>16</v>
      </c>
      <c r="J95" s="296"/>
      <c r="K95" s="298"/>
      <c r="L95" s="299"/>
      <c r="M95" s="46"/>
      <c r="N95" s="15"/>
      <c r="O95" s="15"/>
      <c r="P95" s="16"/>
    </row>
    <row r="96" spans="1:16" x14ac:dyDescent="0.3">
      <c r="A96" s="17">
        <f>A89</f>
        <v>1200000</v>
      </c>
      <c r="B96" s="18">
        <v>3960</v>
      </c>
      <c r="C96" s="18">
        <v>4038</v>
      </c>
      <c r="D96" s="19">
        <f>C96-B96</f>
        <v>78</v>
      </c>
      <c r="E96" s="48">
        <f>IF(D96&lt;=50,D96*$N$2,(D96-50)*$N$3+50*$N$2)</f>
        <v>234000</v>
      </c>
      <c r="F96" s="18">
        <v>220</v>
      </c>
      <c r="G96" s="18">
        <v>222</v>
      </c>
      <c r="H96" s="21">
        <f>G96-F96</f>
        <v>2</v>
      </c>
      <c r="I96" s="22">
        <f>H96*$O$2</f>
        <v>30000</v>
      </c>
      <c r="J96" s="22">
        <v>0</v>
      </c>
      <c r="K96" s="23">
        <f>A96+E96+I96+J96</f>
        <v>1464000</v>
      </c>
      <c r="L96" s="299"/>
      <c r="M96" s="24"/>
      <c r="N96" s="25"/>
      <c r="O96" s="26"/>
      <c r="P96" s="26"/>
    </row>
    <row r="97" spans="1:16" ht="20.25" thickBot="1" x14ac:dyDescent="0.35">
      <c r="A97" s="281" t="str">
        <f>A31</f>
        <v xml:space="preserve">C.YẾN: 0901357000. Lưu ý: Vui lòng thanh toán trước ngày 10/06/2018 tại địa chỉ nhà số 43A Nguyễn Văn Cự, P.Tân Tạo A, Q.Bình Tân </v>
      </c>
      <c r="B97" s="282"/>
      <c r="C97" s="282"/>
      <c r="D97" s="282"/>
      <c r="E97" s="282"/>
      <c r="F97" s="282"/>
      <c r="G97" s="282"/>
      <c r="H97" s="282"/>
      <c r="I97" s="282"/>
      <c r="J97" s="282"/>
      <c r="K97" s="282"/>
      <c r="L97" s="283"/>
      <c r="M97" s="27"/>
      <c r="N97" s="284"/>
      <c r="O97" s="284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285" t="s">
        <v>47</v>
      </c>
      <c r="B100" s="286"/>
      <c r="C100" s="287" t="str">
        <f>C1</f>
        <v>TIỀN NHÀ TRỌ THÁNG 06/2018</v>
      </c>
      <c r="D100" s="287"/>
      <c r="E100" s="287"/>
      <c r="F100" s="287"/>
      <c r="G100" s="287"/>
      <c r="H100" s="287"/>
      <c r="I100" s="287"/>
      <c r="J100" s="44" t="s">
        <v>139</v>
      </c>
      <c r="K100" s="45" t="s">
        <v>120</v>
      </c>
      <c r="L100" s="3" t="s">
        <v>2</v>
      </c>
      <c r="M100" s="68"/>
      <c r="N100" s="69"/>
      <c r="O100" s="70"/>
      <c r="P100" s="70"/>
    </row>
    <row r="101" spans="1:16" x14ac:dyDescent="0.3">
      <c r="A101" s="288" t="str">
        <f>A2</f>
        <v>Tiền phòng Tháng 06</v>
      </c>
      <c r="B101" s="290" t="str">
        <f>B2</f>
        <v>Tiền điện Tháng 05</v>
      </c>
      <c r="C101" s="291"/>
      <c r="D101" s="291"/>
      <c r="E101" s="292"/>
      <c r="F101" s="290" t="str">
        <f>F2</f>
        <v>Tiền nước Tháng 05</v>
      </c>
      <c r="G101" s="293"/>
      <c r="H101" s="293"/>
      <c r="I101" s="294"/>
      <c r="J101" s="295" t="str">
        <f>J2</f>
        <v>Thuê bao truyền hình cáp Tháng 05</v>
      </c>
      <c r="K101" s="297" t="str">
        <f>K2</f>
        <v>Số tiền phải đóng (đồng)</v>
      </c>
      <c r="L101" s="299"/>
      <c r="M101" s="46"/>
      <c r="N101" s="15"/>
      <c r="O101" s="15"/>
      <c r="P101" s="15"/>
    </row>
    <row r="102" spans="1:16" ht="59.25" x14ac:dyDescent="0.3">
      <c r="A102" s="289"/>
      <c r="B102" s="60" t="s">
        <v>13</v>
      </c>
      <c r="C102" s="60" t="s">
        <v>14</v>
      </c>
      <c r="D102" s="142" t="s">
        <v>15</v>
      </c>
      <c r="E102" s="141" t="s">
        <v>16</v>
      </c>
      <c r="F102" s="60" t="s">
        <v>13</v>
      </c>
      <c r="G102" s="60" t="s">
        <v>14</v>
      </c>
      <c r="H102" s="144" t="s">
        <v>17</v>
      </c>
      <c r="I102" s="140" t="s">
        <v>16</v>
      </c>
      <c r="J102" s="296"/>
      <c r="K102" s="298"/>
      <c r="L102" s="299"/>
      <c r="M102" s="46"/>
      <c r="N102" s="15"/>
      <c r="O102" s="15"/>
      <c r="P102" s="16"/>
    </row>
    <row r="103" spans="1:16" x14ac:dyDescent="0.3">
      <c r="A103" s="17">
        <f>A89</f>
        <v>1200000</v>
      </c>
      <c r="B103" s="18">
        <v>4222</v>
      </c>
      <c r="C103" s="18">
        <v>4261</v>
      </c>
      <c r="D103" s="19">
        <f>C103-B103</f>
        <v>39</v>
      </c>
      <c r="E103" s="48">
        <f>IF(D103&lt;=50,D103*$N$2,(D103-50)*$N$3+50*$N$2)</f>
        <v>117000</v>
      </c>
      <c r="F103" s="18">
        <v>515</v>
      </c>
      <c r="G103" s="18">
        <v>520</v>
      </c>
      <c r="H103" s="21">
        <f>G103-F103</f>
        <v>5</v>
      </c>
      <c r="I103" s="22">
        <f>H103*$O$2</f>
        <v>75000</v>
      </c>
      <c r="J103" s="22">
        <v>30000</v>
      </c>
      <c r="K103" s="23">
        <f>A103+E103+I103+J103</f>
        <v>1422000</v>
      </c>
      <c r="L103" s="299"/>
      <c r="M103" s="24"/>
      <c r="N103" s="25"/>
      <c r="O103" s="26"/>
      <c r="P103" s="26"/>
    </row>
    <row r="104" spans="1:16" ht="20.25" thickBot="1" x14ac:dyDescent="0.35">
      <c r="A104" s="281" t="str">
        <f>A97</f>
        <v xml:space="preserve">C.YẾN: 0901357000. Lưu ý: Vui lòng thanh toán trước ngày 10/06/2018 tại địa chỉ nhà số 43A Nguyễn Văn Cự, P.Tân Tạo A, Q.Bình Tân </v>
      </c>
      <c r="B104" s="282"/>
      <c r="C104" s="282"/>
      <c r="D104" s="282"/>
      <c r="E104" s="282"/>
      <c r="F104" s="282"/>
      <c r="G104" s="282"/>
      <c r="H104" s="282"/>
      <c r="I104" s="282"/>
      <c r="J104" s="282"/>
      <c r="K104" s="282"/>
      <c r="L104" s="283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285" t="s">
        <v>49</v>
      </c>
      <c r="B107" s="286"/>
      <c r="C107" s="287" t="str">
        <f>C1</f>
        <v>TIỀN NHÀ TRỌ THÁNG 06/2018</v>
      </c>
      <c r="D107" s="287"/>
      <c r="E107" s="287"/>
      <c r="F107" s="287"/>
      <c r="G107" s="287"/>
      <c r="H107" s="287"/>
      <c r="I107" s="287"/>
      <c r="J107" s="44" t="s">
        <v>122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288" t="str">
        <f>A2</f>
        <v>Tiền phòng Tháng 06</v>
      </c>
      <c r="B108" s="290" t="str">
        <f>B2</f>
        <v>Tiền điện Tháng 05</v>
      </c>
      <c r="C108" s="291"/>
      <c r="D108" s="291"/>
      <c r="E108" s="292"/>
      <c r="F108" s="290" t="str">
        <f>F2</f>
        <v>Tiền nước Tháng 05</v>
      </c>
      <c r="G108" s="293"/>
      <c r="H108" s="293"/>
      <c r="I108" s="294"/>
      <c r="J108" s="295" t="str">
        <f>J2</f>
        <v>Thuê bao truyền hình cáp Tháng 05</v>
      </c>
      <c r="K108" s="297" t="str">
        <f>K2</f>
        <v>Số tiền phải đóng (đồng)</v>
      </c>
      <c r="L108" s="299"/>
      <c r="M108" s="14"/>
      <c r="N108" s="15"/>
      <c r="O108" s="15"/>
      <c r="P108" s="15"/>
    </row>
    <row r="109" spans="1:16" ht="59.25" x14ac:dyDescent="0.3">
      <c r="A109" s="289"/>
      <c r="B109" s="60" t="s">
        <v>13</v>
      </c>
      <c r="C109" s="60" t="s">
        <v>14</v>
      </c>
      <c r="D109" s="142" t="s">
        <v>15</v>
      </c>
      <c r="E109" s="141" t="s">
        <v>16</v>
      </c>
      <c r="F109" s="60" t="s">
        <v>13</v>
      </c>
      <c r="G109" s="60" t="s">
        <v>14</v>
      </c>
      <c r="H109" s="144" t="s">
        <v>17</v>
      </c>
      <c r="I109" s="140" t="s">
        <v>16</v>
      </c>
      <c r="J109" s="296"/>
      <c r="K109" s="298"/>
      <c r="L109" s="299"/>
      <c r="M109" s="14"/>
      <c r="N109" s="15"/>
      <c r="O109" s="15"/>
      <c r="P109" s="16"/>
    </row>
    <row r="110" spans="1:16" x14ac:dyDescent="0.3">
      <c r="A110" s="17">
        <v>1500000</v>
      </c>
      <c r="B110" s="18">
        <v>2710</v>
      </c>
      <c r="C110" s="18">
        <v>2819</v>
      </c>
      <c r="D110" s="19">
        <f>C110-B110</f>
        <v>109</v>
      </c>
      <c r="E110" s="48">
        <f>IF(D110&lt;=50,D110*$N$2,(D110-50)*$N$3+50*$N$2)</f>
        <v>327000</v>
      </c>
      <c r="F110" s="18">
        <v>184</v>
      </c>
      <c r="G110" s="18">
        <v>190</v>
      </c>
      <c r="H110" s="21">
        <f>G110-F110</f>
        <v>6</v>
      </c>
      <c r="I110" s="22">
        <f>H110*$O$2</f>
        <v>90000</v>
      </c>
      <c r="J110" s="22">
        <v>0</v>
      </c>
      <c r="K110" s="23">
        <f>A110+E110+I110+J110</f>
        <v>1917000</v>
      </c>
      <c r="L110" s="299"/>
      <c r="M110" s="24"/>
      <c r="N110" s="25"/>
      <c r="O110" s="26"/>
      <c r="P110" s="26"/>
    </row>
    <row r="111" spans="1:16" ht="20.25" thickBot="1" x14ac:dyDescent="0.35">
      <c r="A111" s="281" t="str">
        <f>A31</f>
        <v xml:space="preserve">C.YẾN: 0901357000. Lưu ý: Vui lòng thanh toán trước ngày 10/06/2018 tại địa chỉ nhà số 43A Nguyễn Văn Cự, P.Tân Tạo A, Q.Bình Tân </v>
      </c>
      <c r="B111" s="282"/>
      <c r="C111" s="282"/>
      <c r="D111" s="282"/>
      <c r="E111" s="282"/>
      <c r="F111" s="282"/>
      <c r="G111" s="282"/>
      <c r="H111" s="282"/>
      <c r="I111" s="282"/>
      <c r="J111" s="282"/>
      <c r="K111" s="282"/>
      <c r="L111" s="283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285" t="s">
        <v>50</v>
      </c>
      <c r="B114" s="286"/>
      <c r="C114" s="287" t="str">
        <f>C1</f>
        <v>TIỀN NHÀ TRỌ THÁNG 06/2018</v>
      </c>
      <c r="D114" s="287"/>
      <c r="E114" s="287"/>
      <c r="F114" s="287"/>
      <c r="G114" s="287"/>
      <c r="H114" s="287"/>
      <c r="I114" s="287"/>
      <c r="J114" s="44" t="s">
        <v>140</v>
      </c>
      <c r="K114" s="45" t="s">
        <v>120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288" t="str">
        <f>A2</f>
        <v>Tiền phòng Tháng 06</v>
      </c>
      <c r="B115" s="290" t="str">
        <f>B2</f>
        <v>Tiền điện Tháng 05</v>
      </c>
      <c r="C115" s="291"/>
      <c r="D115" s="291"/>
      <c r="E115" s="292"/>
      <c r="F115" s="290" t="str">
        <f>F2</f>
        <v>Tiền nước Tháng 05</v>
      </c>
      <c r="G115" s="293"/>
      <c r="H115" s="293"/>
      <c r="I115" s="294"/>
      <c r="J115" s="295" t="str">
        <f>J2</f>
        <v>Thuê bao truyền hình cáp Tháng 05</v>
      </c>
      <c r="K115" s="297" t="str">
        <f>K2</f>
        <v>Số tiền phải đóng (đồng)</v>
      </c>
      <c r="L115" s="299"/>
      <c r="M115" s="46"/>
      <c r="N115" s="15"/>
      <c r="O115" s="15"/>
      <c r="P115" s="15"/>
    </row>
    <row r="116" spans="1:16" ht="59.25" x14ac:dyDescent="0.3">
      <c r="A116" s="289"/>
      <c r="B116" s="60" t="s">
        <v>13</v>
      </c>
      <c r="C116" s="60" t="s">
        <v>14</v>
      </c>
      <c r="D116" s="142" t="s">
        <v>15</v>
      </c>
      <c r="E116" s="141" t="s">
        <v>16</v>
      </c>
      <c r="F116" s="60" t="s">
        <v>13</v>
      </c>
      <c r="G116" s="60" t="s">
        <v>14</v>
      </c>
      <c r="H116" s="144" t="s">
        <v>17</v>
      </c>
      <c r="I116" s="140" t="s">
        <v>16</v>
      </c>
      <c r="J116" s="296"/>
      <c r="K116" s="298"/>
      <c r="L116" s="299"/>
      <c r="M116" s="46"/>
      <c r="N116" s="15"/>
      <c r="O116" s="15"/>
      <c r="P116" s="16"/>
    </row>
    <row r="117" spans="1:16" x14ac:dyDescent="0.3">
      <c r="A117" s="17">
        <f>3000000</f>
        <v>3000000</v>
      </c>
      <c r="B117" s="18">
        <v>2521</v>
      </c>
      <c r="C117" s="18">
        <v>2826</v>
      </c>
      <c r="D117" s="19">
        <f>C117-B117</f>
        <v>305</v>
      </c>
      <c r="E117" s="20">
        <f>IF(D117&lt;=50,D117*$N$2,(D117-50)*$N$3+50*$N$2)</f>
        <v>915000</v>
      </c>
      <c r="F117" s="18">
        <v>943</v>
      </c>
      <c r="G117" s="18">
        <v>955</v>
      </c>
      <c r="H117" s="21">
        <f>G117-F117</f>
        <v>12</v>
      </c>
      <c r="I117" s="22">
        <f>H117*$O$4</f>
        <v>216000</v>
      </c>
      <c r="J117" s="22">
        <v>0</v>
      </c>
      <c r="K117" s="23">
        <f>(A117+E117+I117+J117)</f>
        <v>4131000</v>
      </c>
      <c r="L117" s="299"/>
      <c r="M117" s="24"/>
      <c r="N117" s="25"/>
      <c r="O117" s="26"/>
      <c r="P117" s="26"/>
    </row>
    <row r="118" spans="1:16" ht="20.25" thickBot="1" x14ac:dyDescent="0.35">
      <c r="A118" s="281" t="str">
        <f>A31</f>
        <v xml:space="preserve">C.YẾN: 0901357000. Lưu ý: Vui lòng thanh toán trước ngày 10/06/2018 tại địa chỉ nhà số 43A Nguyễn Văn Cự, P.Tân Tạo A, Q.Bình Tân </v>
      </c>
      <c r="B118" s="282"/>
      <c r="C118" s="282"/>
      <c r="D118" s="282"/>
      <c r="E118" s="282"/>
      <c r="F118" s="282"/>
      <c r="G118" s="282"/>
      <c r="H118" s="282"/>
      <c r="I118" s="282"/>
      <c r="J118" s="282"/>
      <c r="K118" s="282"/>
      <c r="L118" s="283"/>
      <c r="M118" s="127">
        <v>926</v>
      </c>
      <c r="N118" s="284">
        <v>955</v>
      </c>
      <c r="O118" s="284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285" t="s">
        <v>52</v>
      </c>
      <c r="B121" s="286"/>
      <c r="C121" s="287" t="str">
        <f>C1</f>
        <v>TIỀN NHÀ TRỌ THÁNG 06/2018</v>
      </c>
      <c r="D121" s="287"/>
      <c r="E121" s="287"/>
      <c r="F121" s="287"/>
      <c r="G121" s="287"/>
      <c r="H121" s="287"/>
      <c r="I121" s="287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288" t="str">
        <f>A2</f>
        <v>Tiền phòng Tháng 06</v>
      </c>
      <c r="B122" s="290" t="str">
        <f>B2</f>
        <v>Tiền điện Tháng 05</v>
      </c>
      <c r="C122" s="291"/>
      <c r="D122" s="291"/>
      <c r="E122" s="292"/>
      <c r="F122" s="290" t="str">
        <f>F2</f>
        <v>Tiền nước Tháng 05</v>
      </c>
      <c r="G122" s="293"/>
      <c r="H122" s="293"/>
      <c r="I122" s="294"/>
      <c r="J122" s="295" t="str">
        <f>J2</f>
        <v>Thuê bao truyền hình cáp Tháng 05</v>
      </c>
      <c r="K122" s="297" t="str">
        <f>K2</f>
        <v>Số tiền phải đóng (đồng)</v>
      </c>
      <c r="L122" s="299"/>
      <c r="M122" s="14"/>
      <c r="N122" s="15"/>
      <c r="O122" s="15"/>
      <c r="P122" s="15"/>
    </row>
    <row r="123" spans="1:16" ht="59.25" x14ac:dyDescent="0.3">
      <c r="A123" s="289"/>
      <c r="B123" s="60" t="s">
        <v>13</v>
      </c>
      <c r="C123" s="60" t="s">
        <v>14</v>
      </c>
      <c r="D123" s="142" t="s">
        <v>15</v>
      </c>
      <c r="E123" s="141" t="s">
        <v>16</v>
      </c>
      <c r="F123" s="60" t="s">
        <v>13</v>
      </c>
      <c r="G123" s="60" t="s">
        <v>14</v>
      </c>
      <c r="H123" s="144" t="s">
        <v>17</v>
      </c>
      <c r="I123" s="140" t="s">
        <v>16</v>
      </c>
      <c r="J123" s="296"/>
      <c r="K123" s="298"/>
      <c r="L123" s="299"/>
      <c r="M123" s="14"/>
      <c r="N123" s="15"/>
      <c r="O123" s="15"/>
      <c r="P123" s="16"/>
    </row>
    <row r="124" spans="1:16" x14ac:dyDescent="0.3">
      <c r="A124" s="17">
        <v>1200000</v>
      </c>
      <c r="B124" s="18">
        <v>1875</v>
      </c>
      <c r="C124" s="18">
        <v>1950</v>
      </c>
      <c r="D124" s="19">
        <f>C124-B124</f>
        <v>75</v>
      </c>
      <c r="E124" s="48">
        <f>IF(D124&lt;=50,D124*$N$2,(D124-50)*$N$3+50*$N$2)</f>
        <v>225000</v>
      </c>
      <c r="F124" s="18">
        <v>393</v>
      </c>
      <c r="G124" s="18">
        <v>398</v>
      </c>
      <c r="H124" s="21">
        <f>G124-F124</f>
        <v>5</v>
      </c>
      <c r="I124" s="22">
        <f>H124*$O$4</f>
        <v>90000</v>
      </c>
      <c r="J124" s="22">
        <v>30000</v>
      </c>
      <c r="K124" s="23">
        <f>A124+E124+I124+J124</f>
        <v>1545000</v>
      </c>
      <c r="L124" s="299"/>
      <c r="M124" s="24"/>
      <c r="N124" s="25"/>
      <c r="O124" s="26"/>
      <c r="P124" s="26"/>
    </row>
    <row r="125" spans="1:16" ht="20.25" thickBot="1" x14ac:dyDescent="0.35">
      <c r="A125" s="300" t="str">
        <f>A31</f>
        <v xml:space="preserve">C.YẾN: 0901357000. Lưu ý: Vui lòng thanh toán trước ngày 10/06/2018 tại địa chỉ nhà số 43A Nguyễn Văn Cự, P.Tân Tạo A, Q.Bình Tân </v>
      </c>
      <c r="B125" s="301"/>
      <c r="C125" s="301"/>
      <c r="D125" s="301"/>
      <c r="E125" s="301"/>
      <c r="F125" s="301"/>
      <c r="G125" s="301"/>
      <c r="H125" s="301"/>
      <c r="I125" s="301"/>
      <c r="J125" s="301"/>
      <c r="K125" s="301"/>
      <c r="L125" s="302"/>
      <c r="M125" s="27"/>
      <c r="N125" s="284"/>
      <c r="O125" s="284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285" t="s">
        <v>55</v>
      </c>
      <c r="B128" s="286"/>
      <c r="C128" s="287" t="str">
        <f>C1</f>
        <v>TIỀN NHÀ TRỌ THÁNG 06/2018</v>
      </c>
      <c r="D128" s="287"/>
      <c r="E128" s="287"/>
      <c r="F128" s="287"/>
      <c r="G128" s="287"/>
      <c r="H128" s="287"/>
      <c r="I128" s="287"/>
      <c r="J128" s="44" t="s">
        <v>149</v>
      </c>
      <c r="K128" s="164" t="s">
        <v>148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288" t="str">
        <f>A2</f>
        <v>Tiền phòng Tháng 06</v>
      </c>
      <c r="B129" s="290" t="str">
        <f>B2</f>
        <v>Tiền điện Tháng 05</v>
      </c>
      <c r="C129" s="291"/>
      <c r="D129" s="291"/>
      <c r="E129" s="292"/>
      <c r="F129" s="290" t="str">
        <f>F2</f>
        <v>Tiền nước Tháng 05</v>
      </c>
      <c r="G129" s="293"/>
      <c r="H129" s="293"/>
      <c r="I129" s="294"/>
      <c r="J129" s="295" t="str">
        <f>J2</f>
        <v>Thuê bao truyền hình cáp Tháng 05</v>
      </c>
      <c r="K129" s="297" t="str">
        <f>K2</f>
        <v>Số tiền phải đóng (đồng)</v>
      </c>
      <c r="L129" s="299"/>
      <c r="M129" s="46"/>
      <c r="N129" s="15"/>
      <c r="O129" s="15"/>
      <c r="P129" s="15"/>
    </row>
    <row r="130" spans="1:17" ht="59.25" x14ac:dyDescent="0.3">
      <c r="A130" s="289"/>
      <c r="B130" s="60" t="s">
        <v>13</v>
      </c>
      <c r="C130" s="60" t="s">
        <v>14</v>
      </c>
      <c r="D130" s="142" t="s">
        <v>15</v>
      </c>
      <c r="E130" s="141" t="s">
        <v>16</v>
      </c>
      <c r="F130" s="60" t="s">
        <v>13</v>
      </c>
      <c r="G130" s="60" t="s">
        <v>14</v>
      </c>
      <c r="H130" s="144" t="s">
        <v>17</v>
      </c>
      <c r="I130" s="140" t="s">
        <v>16</v>
      </c>
      <c r="J130" s="296"/>
      <c r="K130" s="298"/>
      <c r="L130" s="299"/>
      <c r="M130" s="46"/>
      <c r="N130" s="15"/>
      <c r="O130" s="15"/>
      <c r="P130" s="16"/>
    </row>
    <row r="131" spans="1:17" ht="19.899999999999999" customHeight="1" x14ac:dyDescent="0.3">
      <c r="A131" s="17">
        <f>A124</f>
        <v>1200000</v>
      </c>
      <c r="B131" s="18">
        <v>2524</v>
      </c>
      <c r="C131" s="18">
        <v>2585</v>
      </c>
      <c r="D131" s="19">
        <f>C131-B131</f>
        <v>61</v>
      </c>
      <c r="E131" s="48">
        <f>IF(D131&lt;=50,D131*$N$2,(D131-50)*$N$3+50*$N$2)</f>
        <v>183000</v>
      </c>
      <c r="F131" s="18">
        <v>532</v>
      </c>
      <c r="G131" s="18">
        <v>540</v>
      </c>
      <c r="H131" s="21">
        <f>G131-F131</f>
        <v>8</v>
      </c>
      <c r="I131" s="22">
        <f>H131*$O$4</f>
        <v>144000</v>
      </c>
      <c r="J131" s="22">
        <v>30000</v>
      </c>
      <c r="K131" s="23">
        <f>(A131+E131+I131+J131)</f>
        <v>1557000</v>
      </c>
      <c r="L131" s="299"/>
      <c r="M131" s="24"/>
      <c r="N131" s="25"/>
      <c r="O131" s="26"/>
      <c r="P131" s="26"/>
    </row>
    <row r="132" spans="1:17" ht="20.100000000000001" customHeight="1" thickBot="1" x14ac:dyDescent="0.35">
      <c r="A132" s="281" t="str">
        <f>A31</f>
        <v xml:space="preserve">C.YẾN: 0901357000. Lưu ý: Vui lòng thanh toán trước ngày 10/06/2018 tại địa chỉ nhà số 43A Nguyễn Văn Cự, P.Tân Tạo A, Q.Bình Tân </v>
      </c>
      <c r="B132" s="282"/>
      <c r="C132" s="282"/>
      <c r="D132" s="282"/>
      <c r="E132" s="282"/>
      <c r="F132" s="282"/>
      <c r="G132" s="282"/>
      <c r="H132" s="282"/>
      <c r="I132" s="282"/>
      <c r="J132" s="282"/>
      <c r="K132" s="282"/>
      <c r="L132" s="283"/>
      <c r="M132" s="127"/>
      <c r="N132" s="284"/>
      <c r="O132" s="284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145"/>
      <c r="O133" s="145"/>
    </row>
    <row r="134" spans="1:17" ht="30" customHeight="1" thickTop="1" x14ac:dyDescent="0.3">
      <c r="A134" s="285" t="s">
        <v>56</v>
      </c>
      <c r="B134" s="286"/>
      <c r="C134" s="287" t="str">
        <f>C1</f>
        <v>TIỀN NHÀ TRỌ THÁNG 06/2018</v>
      </c>
      <c r="D134" s="287"/>
      <c r="E134" s="287"/>
      <c r="F134" s="287"/>
      <c r="G134" s="287"/>
      <c r="H134" s="287"/>
      <c r="I134" s="287"/>
      <c r="J134" s="44" t="s">
        <v>150</v>
      </c>
      <c r="K134" s="45" t="s">
        <v>151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288" t="str">
        <f>A2</f>
        <v>Tiền phòng Tháng 06</v>
      </c>
      <c r="B135" s="290" t="str">
        <f>B2</f>
        <v>Tiền điện Tháng 05</v>
      </c>
      <c r="C135" s="291"/>
      <c r="D135" s="291"/>
      <c r="E135" s="292"/>
      <c r="F135" s="290" t="str">
        <f>F129</f>
        <v>Tiền nước Tháng 05</v>
      </c>
      <c r="G135" s="293"/>
      <c r="H135" s="293"/>
      <c r="I135" s="294"/>
      <c r="J135" s="295" t="str">
        <f>J2</f>
        <v>Thuê bao truyền hình cáp Tháng 05</v>
      </c>
      <c r="K135" s="297" t="str">
        <f>K2</f>
        <v>Số tiền phải đóng (đồng)</v>
      </c>
      <c r="L135" s="299"/>
      <c r="M135" s="14"/>
      <c r="N135" s="15"/>
      <c r="O135" s="15"/>
      <c r="P135" s="15"/>
    </row>
    <row r="136" spans="1:17" ht="39.950000000000003" customHeight="1" x14ac:dyDescent="0.3">
      <c r="A136" s="289"/>
      <c r="B136" s="60" t="s">
        <v>13</v>
      </c>
      <c r="C136" s="60" t="s">
        <v>14</v>
      </c>
      <c r="D136" s="142" t="s">
        <v>15</v>
      </c>
      <c r="E136" s="141" t="s">
        <v>16</v>
      </c>
      <c r="F136" s="60" t="s">
        <v>13</v>
      </c>
      <c r="G136" s="60" t="s">
        <v>14</v>
      </c>
      <c r="H136" s="144" t="s">
        <v>17</v>
      </c>
      <c r="I136" s="140" t="s">
        <v>16</v>
      </c>
      <c r="J136" s="296"/>
      <c r="K136" s="298"/>
      <c r="L136" s="299"/>
      <c r="M136" s="14"/>
      <c r="N136" s="15"/>
      <c r="O136" s="15"/>
      <c r="P136" s="16"/>
    </row>
    <row r="137" spans="1:17" ht="20.100000000000001" customHeight="1" x14ac:dyDescent="0.3">
      <c r="A137" s="17">
        <f>A131</f>
        <v>1200000</v>
      </c>
      <c r="B137" s="18">
        <v>4354</v>
      </c>
      <c r="C137" s="18">
        <v>4377</v>
      </c>
      <c r="D137" s="19">
        <f>C137-B137</f>
        <v>23</v>
      </c>
      <c r="E137" s="48">
        <f>IF(D137&lt;=50,D137*$N$2,(D137-50)*$N$3+50*$N$2)</f>
        <v>69000</v>
      </c>
      <c r="F137" s="18">
        <v>399</v>
      </c>
      <c r="G137" s="18">
        <v>406</v>
      </c>
      <c r="H137" s="21">
        <f>G137-F137</f>
        <v>7</v>
      </c>
      <c r="I137" s="22">
        <f>H137*$O$4</f>
        <v>126000</v>
      </c>
      <c r="J137" s="22">
        <v>0</v>
      </c>
      <c r="K137" s="23">
        <f>(A137+E137+I137+J137)</f>
        <v>1395000</v>
      </c>
      <c r="L137" s="299"/>
      <c r="M137" s="24"/>
      <c r="N137" s="25"/>
      <c r="O137" s="26"/>
      <c r="P137" s="26"/>
    </row>
    <row r="138" spans="1:17" ht="20.100000000000001" customHeight="1" thickBot="1" x14ac:dyDescent="0.35">
      <c r="A138" s="300" t="str">
        <f>A31</f>
        <v xml:space="preserve">C.YẾN: 0901357000. Lưu ý: Vui lòng thanh toán trước ngày 10/06/2018 tại địa chỉ nhà số 43A Nguyễn Văn Cự, P.Tân Tạo A, Q.Bình Tân </v>
      </c>
      <c r="B138" s="301"/>
      <c r="C138" s="301"/>
      <c r="D138" s="301"/>
      <c r="E138" s="301"/>
      <c r="F138" s="301"/>
      <c r="G138" s="301"/>
      <c r="H138" s="301"/>
      <c r="I138" s="301"/>
      <c r="J138" s="301"/>
      <c r="K138" s="301"/>
      <c r="L138" s="302"/>
      <c r="M138" s="130"/>
      <c r="N138" s="284"/>
      <c r="O138" s="284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285" t="s">
        <v>59</v>
      </c>
      <c r="B141" s="286"/>
      <c r="C141" s="287" t="str">
        <f>C1</f>
        <v>TIỀN NHÀ TRỌ THÁNG 06/2018</v>
      </c>
      <c r="D141" s="287"/>
      <c r="E141" s="287"/>
      <c r="F141" s="287"/>
      <c r="G141" s="287"/>
      <c r="H141" s="287"/>
      <c r="I141" s="287"/>
      <c r="J141" s="44" t="s">
        <v>128</v>
      </c>
      <c r="K141" s="45" t="s">
        <v>129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288" t="str">
        <f>A2</f>
        <v>Tiền phòng Tháng 06</v>
      </c>
      <c r="B142" s="290" t="str">
        <f>B2</f>
        <v>Tiền điện Tháng 05</v>
      </c>
      <c r="C142" s="291"/>
      <c r="D142" s="291"/>
      <c r="E142" s="292"/>
      <c r="F142" s="290" t="str">
        <f>F2</f>
        <v>Tiền nước Tháng 05</v>
      </c>
      <c r="G142" s="293"/>
      <c r="H142" s="293"/>
      <c r="I142" s="294"/>
      <c r="J142" s="295" t="str">
        <f>J2</f>
        <v>Thuê bao truyền hình cáp Tháng 05</v>
      </c>
      <c r="K142" s="297" t="str">
        <f>K2</f>
        <v>Số tiền phải đóng (đồng)</v>
      </c>
      <c r="L142" s="299"/>
      <c r="M142" s="14"/>
      <c r="N142" s="15"/>
      <c r="O142" s="15"/>
      <c r="P142" s="15"/>
    </row>
    <row r="143" spans="1:17" ht="39.950000000000003" customHeight="1" x14ac:dyDescent="0.3">
      <c r="A143" s="289"/>
      <c r="B143" s="60" t="s">
        <v>13</v>
      </c>
      <c r="C143" s="60" t="s">
        <v>14</v>
      </c>
      <c r="D143" s="142" t="s">
        <v>15</v>
      </c>
      <c r="E143" s="141" t="s">
        <v>16</v>
      </c>
      <c r="F143" s="60" t="s">
        <v>13</v>
      </c>
      <c r="G143" s="60" t="s">
        <v>14</v>
      </c>
      <c r="H143" s="144" t="s">
        <v>17</v>
      </c>
      <c r="I143" s="140" t="s">
        <v>16</v>
      </c>
      <c r="J143" s="296"/>
      <c r="K143" s="298"/>
      <c r="L143" s="299"/>
      <c r="M143" s="14"/>
      <c r="N143" s="15"/>
      <c r="O143" s="15"/>
      <c r="P143" s="16"/>
    </row>
    <row r="144" spans="1:17" ht="20.100000000000001" customHeight="1" x14ac:dyDescent="0.3">
      <c r="A144" s="17">
        <f>A137</f>
        <v>1200000</v>
      </c>
      <c r="B144" s="18">
        <v>6860</v>
      </c>
      <c r="C144" s="18">
        <v>6878</v>
      </c>
      <c r="D144" s="19">
        <f>C144-B144</f>
        <v>18</v>
      </c>
      <c r="E144" s="48">
        <f>IF(D144&lt;=50,D144*$N$2,(D144-50)*$N$3+50*$N$2)</f>
        <v>54000</v>
      </c>
      <c r="F144" s="18">
        <v>465</v>
      </c>
      <c r="G144" s="18">
        <v>469</v>
      </c>
      <c r="H144" s="21">
        <f>G144-F144</f>
        <v>4</v>
      </c>
      <c r="I144" s="22">
        <f>H144*$O$4</f>
        <v>72000</v>
      </c>
      <c r="J144" s="22">
        <v>0</v>
      </c>
      <c r="K144" s="23">
        <f>A144+E144+I144+J144</f>
        <v>1326000</v>
      </c>
      <c r="L144" s="299"/>
      <c r="M144" s="24"/>
      <c r="N144" s="25"/>
      <c r="O144" s="26"/>
      <c r="P144" s="26"/>
    </row>
    <row r="145" spans="1:17" ht="20.100000000000001" customHeight="1" thickBot="1" x14ac:dyDescent="0.35">
      <c r="A145" s="281" t="s">
        <v>97</v>
      </c>
      <c r="B145" s="282"/>
      <c r="C145" s="282"/>
      <c r="D145" s="282"/>
      <c r="E145" s="282"/>
      <c r="F145" s="282"/>
      <c r="G145" s="282"/>
      <c r="H145" s="282"/>
      <c r="I145" s="282"/>
      <c r="J145" s="282"/>
      <c r="K145" s="282"/>
      <c r="L145" s="283"/>
      <c r="M145" s="27"/>
      <c r="N145" s="284"/>
      <c r="O145" s="284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285" t="s">
        <v>60</v>
      </c>
      <c r="B148" s="286"/>
      <c r="C148" s="287" t="str">
        <f>C1</f>
        <v>TIỀN NHÀ TRỌ THÁNG 06/2018</v>
      </c>
      <c r="D148" s="287"/>
      <c r="E148" s="287"/>
      <c r="F148" s="287"/>
      <c r="G148" s="287"/>
      <c r="H148" s="287"/>
      <c r="I148" s="287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288" t="str">
        <f>A2</f>
        <v>Tiền phòng Tháng 06</v>
      </c>
      <c r="B149" s="290" t="str">
        <f>B2</f>
        <v>Tiền điện Tháng 05</v>
      </c>
      <c r="C149" s="291"/>
      <c r="D149" s="291"/>
      <c r="E149" s="292"/>
      <c r="F149" s="290" t="str">
        <f>F2</f>
        <v>Tiền nước Tháng 05</v>
      </c>
      <c r="G149" s="293"/>
      <c r="H149" s="293"/>
      <c r="I149" s="294"/>
      <c r="J149" s="295" t="str">
        <f>J2</f>
        <v>Thuê bao truyền hình cáp Tháng 05</v>
      </c>
      <c r="K149" s="297" t="str">
        <f>K2</f>
        <v>Số tiền phải đóng (đồng)</v>
      </c>
      <c r="L149" s="299"/>
      <c r="M149" s="46"/>
      <c r="N149" s="15"/>
      <c r="O149" s="15"/>
      <c r="P149" s="15"/>
    </row>
    <row r="150" spans="1:17" ht="39.950000000000003" customHeight="1" x14ac:dyDescent="0.3">
      <c r="A150" s="289"/>
      <c r="B150" s="60" t="s">
        <v>13</v>
      </c>
      <c r="C150" s="60" t="s">
        <v>14</v>
      </c>
      <c r="D150" s="142" t="s">
        <v>15</v>
      </c>
      <c r="E150" s="141" t="s">
        <v>16</v>
      </c>
      <c r="F150" s="60" t="s">
        <v>13</v>
      </c>
      <c r="G150" s="60" t="s">
        <v>14</v>
      </c>
      <c r="H150" s="144" t="s">
        <v>17</v>
      </c>
      <c r="I150" s="140" t="s">
        <v>16</v>
      </c>
      <c r="J150" s="296"/>
      <c r="K150" s="298"/>
      <c r="L150" s="299"/>
      <c r="M150" s="46"/>
      <c r="N150" s="15"/>
      <c r="O150" s="15"/>
      <c r="P150" s="16"/>
    </row>
    <row r="151" spans="1:17" ht="20.100000000000001" customHeight="1" x14ac:dyDescent="0.3">
      <c r="A151" s="17">
        <f>A144</f>
        <v>1200000</v>
      </c>
      <c r="B151" s="18">
        <v>3160</v>
      </c>
      <c r="C151" s="18">
        <v>3212</v>
      </c>
      <c r="D151" s="19">
        <f>C151-B151</f>
        <v>52</v>
      </c>
      <c r="E151" s="48">
        <f>IF(D151&lt;=50,D151*$N$2,(D151-50)*$N$3+50*$N$2)</f>
        <v>156000</v>
      </c>
      <c r="F151" s="18">
        <v>207</v>
      </c>
      <c r="G151" s="18">
        <v>210</v>
      </c>
      <c r="H151" s="21">
        <f>G151-F151</f>
        <v>3</v>
      </c>
      <c r="I151" s="22">
        <f>H151*$O$4</f>
        <v>54000</v>
      </c>
      <c r="J151" s="22">
        <v>30000</v>
      </c>
      <c r="K151" s="23">
        <f>A151+E151+I151+J151</f>
        <v>1440000</v>
      </c>
      <c r="L151" s="299"/>
      <c r="M151" s="24"/>
      <c r="N151" s="25"/>
      <c r="O151" s="26"/>
      <c r="P151" s="26"/>
    </row>
    <row r="152" spans="1:17" ht="20.100000000000001" customHeight="1" thickBot="1" x14ac:dyDescent="0.35">
      <c r="A152" s="281" t="str">
        <f>A31</f>
        <v xml:space="preserve">C.YẾN: 0901357000. Lưu ý: Vui lòng thanh toán trước ngày 10/06/2018 tại địa chỉ nhà số 43A Nguyễn Văn Cự, P.Tân Tạo A, Q.Bình Tân </v>
      </c>
      <c r="B152" s="282"/>
      <c r="C152" s="282"/>
      <c r="D152" s="282"/>
      <c r="E152" s="282"/>
      <c r="F152" s="282"/>
      <c r="G152" s="282"/>
      <c r="H152" s="282"/>
      <c r="I152" s="282"/>
      <c r="J152" s="282"/>
      <c r="K152" s="282"/>
      <c r="L152" s="283"/>
      <c r="M152" s="127"/>
      <c r="N152" s="284"/>
      <c r="O152" s="284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285" t="s">
        <v>63</v>
      </c>
      <c r="B155" s="286"/>
      <c r="C155" s="287" t="str">
        <f>C1</f>
        <v>TIỀN NHÀ TRỌ THÁNG 06/2018</v>
      </c>
      <c r="D155" s="287"/>
      <c r="E155" s="287"/>
      <c r="F155" s="287"/>
      <c r="G155" s="287"/>
      <c r="H155" s="287"/>
      <c r="I155" s="287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288" t="str">
        <f>A2</f>
        <v>Tiền phòng Tháng 06</v>
      </c>
      <c r="B156" s="290" t="str">
        <f>B2</f>
        <v>Tiền điện Tháng 05</v>
      </c>
      <c r="C156" s="291"/>
      <c r="D156" s="291"/>
      <c r="E156" s="292"/>
      <c r="F156" s="290" t="str">
        <f>F2</f>
        <v>Tiền nước Tháng 05</v>
      </c>
      <c r="G156" s="293"/>
      <c r="H156" s="293"/>
      <c r="I156" s="294"/>
      <c r="J156" s="295" t="str">
        <f>J2</f>
        <v>Thuê bao truyền hình cáp Tháng 05</v>
      </c>
      <c r="K156" s="297" t="str">
        <f>K2</f>
        <v>Số tiền phải đóng (đồng)</v>
      </c>
      <c r="L156" s="299"/>
      <c r="M156" s="14"/>
      <c r="N156" s="15"/>
      <c r="O156" s="15"/>
      <c r="P156" s="15"/>
    </row>
    <row r="157" spans="1:17" ht="39.950000000000003" customHeight="1" x14ac:dyDescent="0.3">
      <c r="A157" s="289"/>
      <c r="B157" s="60" t="s">
        <v>13</v>
      </c>
      <c r="C157" s="60" t="s">
        <v>14</v>
      </c>
      <c r="D157" s="142" t="s">
        <v>15</v>
      </c>
      <c r="E157" s="141" t="s">
        <v>16</v>
      </c>
      <c r="F157" s="60" t="s">
        <v>13</v>
      </c>
      <c r="G157" s="60" t="s">
        <v>14</v>
      </c>
      <c r="H157" s="144" t="s">
        <v>17</v>
      </c>
      <c r="I157" s="140" t="s">
        <v>16</v>
      </c>
      <c r="J157" s="296"/>
      <c r="K157" s="298"/>
      <c r="L157" s="299"/>
      <c r="M157" s="14"/>
      <c r="N157" s="15"/>
      <c r="O157" s="15"/>
      <c r="P157" s="16"/>
    </row>
    <row r="158" spans="1:17" ht="20.100000000000001" customHeight="1" x14ac:dyDescent="0.3">
      <c r="A158" s="17">
        <f>A124</f>
        <v>1200000</v>
      </c>
      <c r="B158" s="18">
        <v>657</v>
      </c>
      <c r="C158" s="18">
        <v>726</v>
      </c>
      <c r="D158" s="19">
        <f>C158-B158</f>
        <v>69</v>
      </c>
      <c r="E158" s="48">
        <f>IF(D158&lt;=50,D158*$N$2,(D158-50)*$N$3+50*$N$2)</f>
        <v>207000</v>
      </c>
      <c r="F158" s="18">
        <v>512</v>
      </c>
      <c r="G158" s="18">
        <v>523</v>
      </c>
      <c r="H158" s="21">
        <f>G158-F158</f>
        <v>11</v>
      </c>
      <c r="I158" s="22">
        <f>H158*$O$4</f>
        <v>198000</v>
      </c>
      <c r="J158" s="22">
        <f>30000</f>
        <v>30000</v>
      </c>
      <c r="K158" s="23">
        <f>A158+[1]T3!E155+I158+J158</f>
        <v>1605000</v>
      </c>
      <c r="L158" s="299"/>
      <c r="M158" s="24"/>
      <c r="N158" s="25"/>
      <c r="O158" s="26"/>
      <c r="P158" s="26"/>
    </row>
    <row r="159" spans="1:17" ht="20.100000000000001" customHeight="1" thickBot="1" x14ac:dyDescent="0.35">
      <c r="A159" s="281" t="str">
        <f>A31</f>
        <v xml:space="preserve">C.YẾN: 0901357000. Lưu ý: Vui lòng thanh toán trước ngày 10/06/2018 tại địa chỉ nhà số 43A Nguyễn Văn Cự, P.Tân Tạo A, Q.Bình Tân </v>
      </c>
      <c r="B159" s="282"/>
      <c r="C159" s="282"/>
      <c r="D159" s="282"/>
      <c r="E159" s="282"/>
      <c r="F159" s="282"/>
      <c r="G159" s="282"/>
      <c r="H159" s="282"/>
      <c r="I159" s="282"/>
      <c r="J159" s="282"/>
      <c r="K159" s="282"/>
      <c r="L159" s="283"/>
      <c r="M159" s="27"/>
      <c r="N159" s="284"/>
      <c r="O159" s="284"/>
    </row>
    <row r="160" spans="1:17" ht="46.5" customHeight="1" thickTop="1" thickBot="1" x14ac:dyDescent="0.35">
      <c r="A160" s="8"/>
      <c r="B160" s="78"/>
      <c r="C160" s="78"/>
      <c r="D160" s="78"/>
      <c r="K160" s="33"/>
      <c r="M160" s="3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265" t="s">
        <v>65</v>
      </c>
      <c r="B162" s="266"/>
      <c r="C162" s="266"/>
      <c r="D162" s="267"/>
      <c r="E162" s="268" t="s">
        <v>66</v>
      </c>
      <c r="F162" s="241" t="s">
        <v>67</v>
      </c>
      <c r="G162" s="280"/>
      <c r="H162" s="280"/>
      <c r="I162" s="280"/>
      <c r="J162" s="241" t="s">
        <v>68</v>
      </c>
      <c r="K162" s="241" t="s">
        <v>69</v>
      </c>
      <c r="L162" s="241" t="s">
        <v>70</v>
      </c>
      <c r="M162" s="80"/>
    </row>
    <row r="163" spans="1:14" ht="42" customHeight="1" x14ac:dyDescent="0.3">
      <c r="A163" s="81" t="s">
        <v>13</v>
      </c>
      <c r="B163" s="142" t="s">
        <v>14</v>
      </c>
      <c r="C163" s="142" t="s">
        <v>15</v>
      </c>
      <c r="D163" s="82" t="s">
        <v>16</v>
      </c>
      <c r="E163" s="279"/>
      <c r="F163" s="142" t="s">
        <v>13</v>
      </c>
      <c r="G163" s="142" t="s">
        <v>14</v>
      </c>
      <c r="H163" s="144" t="s">
        <v>17</v>
      </c>
      <c r="I163" s="139" t="s">
        <v>16</v>
      </c>
      <c r="J163" s="242"/>
      <c r="K163" s="242"/>
      <c r="L163" s="242"/>
      <c r="M163" s="84"/>
    </row>
    <row r="164" spans="1:14" x14ac:dyDescent="0.3">
      <c r="A164" s="273">
        <f>B4+B11+B18+B25+B30+B37+B44+B51</f>
        <v>25240</v>
      </c>
      <c r="B164" s="273">
        <f>C4+C11+C18+C25+C30+C37+C44+C51</f>
        <v>26551</v>
      </c>
      <c r="C164" s="247">
        <f>B164-A164</f>
        <v>1311</v>
      </c>
      <c r="D164" s="275">
        <f>E4+E11+E18+E25+E30+E37+E44+E51</f>
        <v>3241000</v>
      </c>
      <c r="E164" s="273">
        <f>J4+J11+J18+J25+J30+J37+J44+J51</f>
        <v>90000</v>
      </c>
      <c r="F164" s="142">
        <f>F4+F11+F18+F25+F30+F37+F44+F51</f>
        <v>4602</v>
      </c>
      <c r="G164" s="142">
        <f>+G4+G11+G18+G25+G30+G37+G44+G51</f>
        <v>4658</v>
      </c>
      <c r="H164" s="144">
        <f>G164-F164</f>
        <v>56</v>
      </c>
      <c r="I164" s="85">
        <f>I4+I11+I18+I25+I30+I37+I44+I51</f>
        <v>730000</v>
      </c>
      <c r="J164" s="5">
        <v>2021182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274"/>
      <c r="B165" s="274"/>
      <c r="C165" s="249"/>
      <c r="D165" s="276"/>
      <c r="E165" s="274"/>
      <c r="F165" s="237" t="s">
        <v>71</v>
      </c>
      <c r="G165" s="237"/>
      <c r="H165" s="237"/>
      <c r="I165" s="237"/>
      <c r="J165" s="86">
        <f>D164-J164</f>
        <v>1219818</v>
      </c>
      <c r="K165" s="86"/>
      <c r="L165" s="87">
        <f>I164-L164</f>
        <v>169000</v>
      </c>
      <c r="N165" s="8"/>
    </row>
    <row r="166" spans="1:14" ht="21" thickTop="1" thickBot="1" x14ac:dyDescent="0.35">
      <c r="A166" s="88">
        <v>26250</v>
      </c>
      <c r="B166" s="88">
        <v>27429</v>
      </c>
      <c r="C166" s="88">
        <f>B166-A166</f>
        <v>1179</v>
      </c>
      <c r="D166" s="89"/>
      <c r="F166" s="29">
        <v>1832</v>
      </c>
      <c r="G166" s="29">
        <v>1890</v>
      </c>
      <c r="H166" s="52">
        <f>G166-F166</f>
        <v>58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265" t="s">
        <v>65</v>
      </c>
      <c r="B168" s="266"/>
      <c r="C168" s="266"/>
      <c r="D168" s="267"/>
      <c r="E168" s="268" t="s">
        <v>66</v>
      </c>
      <c r="F168" s="241" t="s">
        <v>67</v>
      </c>
      <c r="G168" s="280"/>
      <c r="H168" s="280"/>
      <c r="I168" s="280"/>
      <c r="J168" s="241" t="s">
        <v>68</v>
      </c>
      <c r="K168" s="241" t="s">
        <v>69</v>
      </c>
      <c r="L168" s="241" t="s">
        <v>70</v>
      </c>
      <c r="M168" s="90"/>
      <c r="N168" s="8"/>
    </row>
    <row r="169" spans="1:14" ht="59.25" x14ac:dyDescent="0.3">
      <c r="A169" s="81" t="s">
        <v>13</v>
      </c>
      <c r="B169" s="142" t="s">
        <v>14</v>
      </c>
      <c r="C169" s="142" t="s">
        <v>15</v>
      </c>
      <c r="D169" s="82" t="s">
        <v>16</v>
      </c>
      <c r="E169" s="279"/>
      <c r="F169" s="142" t="s">
        <v>13</v>
      </c>
      <c r="G169" s="142" t="s">
        <v>14</v>
      </c>
      <c r="H169" s="144" t="s">
        <v>17</v>
      </c>
      <c r="I169" s="139" t="s">
        <v>16</v>
      </c>
      <c r="J169" s="242"/>
      <c r="K169" s="242"/>
      <c r="L169" s="242"/>
      <c r="M169" s="90"/>
      <c r="N169" s="8"/>
    </row>
    <row r="170" spans="1:14" x14ac:dyDescent="0.3">
      <c r="A170" s="271">
        <f>+B56+B63+B70+B77+B82+B89+B96+B103+B110</f>
        <v>57330</v>
      </c>
      <c r="B170" s="273">
        <f>+C56+C63+C70+C77+C82+C89+C96+C103+C110</f>
        <v>58516</v>
      </c>
      <c r="C170" s="247">
        <f>B170-A170</f>
        <v>1186</v>
      </c>
      <c r="D170" s="275">
        <f>E56+E63+E70+E77+E82+E89+E96+E103+E110</f>
        <v>3558000</v>
      </c>
      <c r="E170" s="273">
        <f>+J56+J63+J70+J77+J82+J89+J96+J103+J110</f>
        <v>120000</v>
      </c>
      <c r="F170" s="142">
        <f>F56+F63+F70+F77+F82+F89+F96+F103+F110</f>
        <v>4673</v>
      </c>
      <c r="G170" s="142">
        <f>G56+G63+G70+G77+G82+G96+G103+G110+G89</f>
        <v>4731</v>
      </c>
      <c r="H170" s="144">
        <f>G170-F170</f>
        <v>58</v>
      </c>
      <c r="I170" s="85">
        <v>561000</v>
      </c>
      <c r="J170" s="5">
        <v>2173939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272"/>
      <c r="B171" s="274"/>
      <c r="C171" s="249"/>
      <c r="D171" s="276"/>
      <c r="E171" s="274"/>
      <c r="F171" s="237" t="s">
        <v>71</v>
      </c>
      <c r="G171" s="237"/>
      <c r="H171" s="237"/>
      <c r="I171" s="237"/>
      <c r="J171" s="86">
        <f>D170-J170</f>
        <v>1384061</v>
      </c>
      <c r="K171" s="86"/>
      <c r="L171" s="87">
        <f>I170-L170</f>
        <v>213000</v>
      </c>
      <c r="N171" s="8"/>
    </row>
    <row r="172" spans="1:14" ht="21" thickTop="1" thickBot="1" x14ac:dyDescent="0.35">
      <c r="A172" s="91">
        <v>32789</v>
      </c>
      <c r="B172" s="91">
        <v>33963</v>
      </c>
      <c r="C172" s="88">
        <f>B172-A172</f>
        <v>1174</v>
      </c>
      <c r="D172" s="137"/>
      <c r="F172" s="29">
        <v>1625</v>
      </c>
      <c r="G172" s="29">
        <v>1690</v>
      </c>
      <c r="H172" s="52">
        <f>G172-F172</f>
        <v>65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265" t="s">
        <v>65</v>
      </c>
      <c r="B174" s="266"/>
      <c r="C174" s="266"/>
      <c r="D174" s="267"/>
      <c r="E174" s="268" t="s">
        <v>66</v>
      </c>
      <c r="F174" s="241" t="s">
        <v>67</v>
      </c>
      <c r="G174" s="280"/>
      <c r="H174" s="280"/>
      <c r="I174" s="280"/>
      <c r="J174" s="241" t="s">
        <v>68</v>
      </c>
      <c r="K174" s="241" t="s">
        <v>69</v>
      </c>
      <c r="L174" s="241" t="s">
        <v>70</v>
      </c>
      <c r="N174" s="8"/>
    </row>
    <row r="175" spans="1:14" ht="59.25" x14ac:dyDescent="0.3">
      <c r="A175" s="81" t="s">
        <v>13</v>
      </c>
      <c r="B175" s="142" t="s">
        <v>14</v>
      </c>
      <c r="C175" s="142" t="s">
        <v>15</v>
      </c>
      <c r="D175" s="82" t="s">
        <v>16</v>
      </c>
      <c r="E175" s="279"/>
      <c r="F175" s="142" t="s">
        <v>13</v>
      </c>
      <c r="G175" s="142" t="s">
        <v>14</v>
      </c>
      <c r="H175" s="144" t="s">
        <v>17</v>
      </c>
      <c r="I175" s="139" t="s">
        <v>16</v>
      </c>
      <c r="J175" s="242"/>
      <c r="K175" s="242"/>
      <c r="L175" s="242"/>
      <c r="N175" s="8"/>
    </row>
    <row r="176" spans="1:14" x14ac:dyDescent="0.3">
      <c r="A176" s="271">
        <f>+B117+B124+B131+B137+B144+B151+B158</f>
        <v>21951</v>
      </c>
      <c r="B176" s="273">
        <f>+C117+C124+C131+C137+C144+C151+C158</f>
        <v>22554</v>
      </c>
      <c r="C176" s="247">
        <f>B176-A176</f>
        <v>603</v>
      </c>
      <c r="D176" s="275">
        <f>E117+E124+E131+E137+E144+E151+E158</f>
        <v>1809000</v>
      </c>
      <c r="E176" s="273">
        <f>J117+J124+J131+J137+J144+J151+J158</f>
        <v>120000</v>
      </c>
      <c r="F176" s="142">
        <f>F117+F124+F131+F137+F144+F151+F158</f>
        <v>3451</v>
      </c>
      <c r="G176" s="142">
        <f>G117+G124+G131+G137+G144+G151+G158</f>
        <v>3501</v>
      </c>
      <c r="H176" s="144">
        <f>G176-F176</f>
        <v>50</v>
      </c>
      <c r="I176" s="85">
        <f>I117+I124+I131+I137+I144+I151+I158</f>
        <v>900000</v>
      </c>
      <c r="J176" s="5">
        <v>1249153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272"/>
      <c r="B177" s="274"/>
      <c r="C177" s="249"/>
      <c r="D177" s="276"/>
      <c r="E177" s="274"/>
      <c r="F177" s="277" t="s">
        <v>71</v>
      </c>
      <c r="G177" s="278"/>
      <c r="H177" s="278"/>
      <c r="I177" s="95">
        <f>I176-L177</f>
        <v>311000</v>
      </c>
      <c r="J177" s="86">
        <f>D176-J176</f>
        <v>559847</v>
      </c>
      <c r="K177" s="86"/>
      <c r="L177" s="87">
        <f>I176-L176</f>
        <v>589000</v>
      </c>
      <c r="N177" s="8"/>
    </row>
    <row r="178" spans="1:15" ht="21" thickTop="1" thickBot="1" x14ac:dyDescent="0.35">
      <c r="A178" s="88">
        <v>16135</v>
      </c>
      <c r="B178" s="88">
        <v>16866</v>
      </c>
      <c r="C178" s="88">
        <f>B178-A178</f>
        <v>731</v>
      </c>
      <c r="D178" s="89"/>
      <c r="E178" s="96"/>
      <c r="F178" s="29">
        <v>485</v>
      </c>
      <c r="G178" s="29">
        <v>485</v>
      </c>
      <c r="H178" s="97">
        <f>G178-F178</f>
        <v>0</v>
      </c>
      <c r="I178" s="98"/>
      <c r="N178" s="8"/>
    </row>
    <row r="179" spans="1:15" ht="20.25" thickTop="1" thickBot="1" x14ac:dyDescent="0.35">
      <c r="A179" s="263" t="s">
        <v>74</v>
      </c>
      <c r="B179" s="264"/>
      <c r="C179" s="78"/>
      <c r="D179" s="78"/>
      <c r="N179" s="8"/>
    </row>
    <row r="180" spans="1:15" ht="19.5" thickTop="1" x14ac:dyDescent="0.3">
      <c r="A180" s="265" t="s">
        <v>65</v>
      </c>
      <c r="B180" s="266"/>
      <c r="C180" s="266"/>
      <c r="D180" s="267"/>
      <c r="E180" s="268" t="s">
        <v>66</v>
      </c>
      <c r="F180" s="241" t="s">
        <v>67</v>
      </c>
      <c r="G180" s="241"/>
      <c r="H180" s="241"/>
      <c r="I180" s="241"/>
      <c r="J180" s="241" t="s">
        <v>68</v>
      </c>
      <c r="K180" s="241" t="s">
        <v>69</v>
      </c>
      <c r="L180" s="241" t="s">
        <v>75</v>
      </c>
      <c r="M180" s="243" t="s">
        <v>76</v>
      </c>
    </row>
    <row r="181" spans="1:15" ht="59.25" x14ac:dyDescent="0.3">
      <c r="A181" s="81" t="s">
        <v>13</v>
      </c>
      <c r="B181" s="142" t="s">
        <v>14</v>
      </c>
      <c r="C181" s="142" t="s">
        <v>15</v>
      </c>
      <c r="D181" s="82" t="s">
        <v>16</v>
      </c>
      <c r="E181" s="269"/>
      <c r="F181" s="142" t="s">
        <v>13</v>
      </c>
      <c r="G181" s="142" t="s">
        <v>14</v>
      </c>
      <c r="H181" s="144" t="s">
        <v>17</v>
      </c>
      <c r="I181" s="139" t="s">
        <v>16</v>
      </c>
      <c r="J181" s="270"/>
      <c r="K181" s="270"/>
      <c r="L181" s="242"/>
      <c r="M181" s="243"/>
      <c r="N181" s="37">
        <f>J182+L182</f>
        <v>6664274</v>
      </c>
      <c r="O181" s="99">
        <f>N181+N183</f>
        <v>6664274</v>
      </c>
    </row>
    <row r="182" spans="1:15" ht="20.25" thickBot="1" x14ac:dyDescent="0.4">
      <c r="A182" s="244">
        <f>A164+A170+A176</f>
        <v>104521</v>
      </c>
      <c r="B182" s="247">
        <f>B164+B170+B176</f>
        <v>107621</v>
      </c>
      <c r="C182" s="247">
        <f>B182-A182</f>
        <v>3100</v>
      </c>
      <c r="D182" s="250">
        <f>D164+D170+D176</f>
        <v>8608000</v>
      </c>
      <c r="E182" s="253">
        <f>E164+E170+E176</f>
        <v>330000</v>
      </c>
      <c r="F182" s="100">
        <f>F164+F170+F176</f>
        <v>12726</v>
      </c>
      <c r="G182" s="100">
        <f>G164+G170+G176</f>
        <v>12890</v>
      </c>
      <c r="H182" s="144">
        <f>G182-F182</f>
        <v>164</v>
      </c>
      <c r="I182" s="101">
        <f>I164+I170+I176</f>
        <v>2191000</v>
      </c>
      <c r="J182" s="143">
        <f>J164+J170+J176</f>
        <v>5444274</v>
      </c>
      <c r="K182" s="143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245"/>
      <c r="B183" s="248"/>
      <c r="C183" s="248"/>
      <c r="D183" s="251"/>
      <c r="E183" s="254"/>
      <c r="F183" s="256" t="s">
        <v>71</v>
      </c>
      <c r="G183" s="257"/>
      <c r="H183" s="257"/>
      <c r="I183" s="257"/>
      <c r="J183" s="106">
        <f>D182-J182</f>
        <v>3163726</v>
      </c>
      <c r="K183" s="106">
        <f>E182-K182</f>
        <v>330000</v>
      </c>
      <c r="L183" s="107">
        <f>I182-L182</f>
        <v>971000</v>
      </c>
      <c r="M183" s="104" t="s">
        <v>78</v>
      </c>
      <c r="N183" s="105"/>
    </row>
    <row r="184" spans="1:15" ht="19.5" x14ac:dyDescent="0.35">
      <c r="A184" s="245"/>
      <c r="B184" s="248"/>
      <c r="C184" s="248"/>
      <c r="D184" s="251"/>
      <c r="E184" s="254"/>
      <c r="F184" s="258" t="s">
        <v>79</v>
      </c>
      <c r="G184" s="259"/>
      <c r="H184" s="259"/>
      <c r="I184" s="259"/>
      <c r="J184" s="260">
        <f>A4+A11+A18+A25+A30+A37+A44+A51+A56+A63+A70+A77+A82+A89+A96+A103+A110+A117+A124+A131+A137+A144+A151+A158</f>
        <v>30300000</v>
      </c>
      <c r="K184" s="261"/>
      <c r="L184" s="262"/>
      <c r="M184" s="104"/>
      <c r="N184" s="105"/>
    </row>
    <row r="185" spans="1:15" ht="20.25" thickBot="1" x14ac:dyDescent="0.4">
      <c r="A185" s="246"/>
      <c r="B185" s="249"/>
      <c r="C185" s="249"/>
      <c r="D185" s="252"/>
      <c r="E185" s="255"/>
      <c r="F185" s="236" t="s">
        <v>80</v>
      </c>
      <c r="G185" s="237"/>
      <c r="H185" s="237"/>
      <c r="I185" s="237"/>
      <c r="J185" s="238">
        <f>I182+J183+K183+J184+L183</f>
        <v>36955726</v>
      </c>
      <c r="K185" s="239"/>
      <c r="L185" s="240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88">
        <f>B178+B172+B166</f>
        <v>78258</v>
      </c>
      <c r="C186" s="88">
        <f>B186-(B176+B170+B164)</f>
        <v>-29363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8955726</v>
      </c>
      <c r="M186" s="104"/>
      <c r="N186" s="105"/>
    </row>
    <row r="187" spans="1:15" ht="37.5" x14ac:dyDescent="0.3">
      <c r="A187" s="113" t="s">
        <v>83</v>
      </c>
      <c r="B187" s="114">
        <f>J182/L182</f>
        <v>4.4625196721311475</v>
      </c>
      <c r="C187" s="115" t="s">
        <v>84</v>
      </c>
      <c r="D187" s="115"/>
      <c r="K187" s="108" t="s">
        <v>85</v>
      </c>
      <c r="L187" s="116">
        <f>J185-N187</f>
        <v>8955726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3100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N5:O5"/>
    <mergeCell ref="A8:B8"/>
    <mergeCell ref="C8:I8"/>
    <mergeCell ref="A1:B1"/>
    <mergeCell ref="C1:I1"/>
    <mergeCell ref="A2:A3"/>
    <mergeCell ref="B2:E2"/>
    <mergeCell ref="F2:I2"/>
    <mergeCell ref="J2:J3"/>
  </mergeCells>
  <pageMargins left="0" right="0" top="0.25" bottom="0.25" header="0" footer="0"/>
  <pageSetup scale="80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topLeftCell="A178" workbookViewId="0">
      <selection activeCell="H51" sqref="H51"/>
    </sheetView>
  </sheetViews>
  <sheetFormatPr defaultColWidth="8.85546875" defaultRowHeight="18.75" x14ac:dyDescent="0.3"/>
  <cols>
    <col min="1" max="1" width="13.85546875" style="28" customWidth="1"/>
    <col min="2" max="2" width="13.5703125" style="29" customWidth="1"/>
    <col min="3" max="4" width="12.7109375" style="29" customWidth="1"/>
    <col min="5" max="5" width="12.28515625" style="51" customWidth="1"/>
    <col min="6" max="7" width="9.7109375" style="29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9.4257812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8.85546875" style="8"/>
  </cols>
  <sheetData>
    <row r="1" spans="1:17" ht="30" customHeight="1" thickTop="1" x14ac:dyDescent="0.3">
      <c r="A1" s="285" t="s">
        <v>0</v>
      </c>
      <c r="B1" s="286"/>
      <c r="C1" s="287" t="s">
        <v>109</v>
      </c>
      <c r="D1" s="287"/>
      <c r="E1" s="287"/>
      <c r="F1" s="287"/>
      <c r="G1" s="287"/>
      <c r="H1" s="287"/>
      <c r="I1" s="287"/>
      <c r="J1" s="1"/>
      <c r="K1" s="2"/>
      <c r="L1" s="3" t="s">
        <v>2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313" t="s">
        <v>110</v>
      </c>
      <c r="B2" s="314" t="s">
        <v>111</v>
      </c>
      <c r="C2" s="242"/>
      <c r="D2" s="242"/>
      <c r="E2" s="242"/>
      <c r="F2" s="314" t="s">
        <v>112</v>
      </c>
      <c r="G2" s="314"/>
      <c r="H2" s="314"/>
      <c r="I2" s="314"/>
      <c r="J2" s="314" t="s">
        <v>118</v>
      </c>
      <c r="K2" s="269" t="s">
        <v>12</v>
      </c>
      <c r="L2" s="299"/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13"/>
      <c r="B3" s="150" t="s">
        <v>13</v>
      </c>
      <c r="C3" s="150" t="s">
        <v>14</v>
      </c>
      <c r="D3" s="150" t="s">
        <v>15</v>
      </c>
      <c r="E3" s="149" t="s">
        <v>16</v>
      </c>
      <c r="F3" s="150" t="s">
        <v>13</v>
      </c>
      <c r="G3" s="150" t="s">
        <v>14</v>
      </c>
      <c r="H3" s="152" t="s">
        <v>17</v>
      </c>
      <c r="I3" s="149" t="s">
        <v>16</v>
      </c>
      <c r="J3" s="314"/>
      <c r="K3" s="269"/>
      <c r="L3" s="299"/>
      <c r="M3" s="14">
        <v>30000</v>
      </c>
      <c r="N3" s="10">
        <v>3000</v>
      </c>
      <c r="O3" s="15">
        <v>100000</v>
      </c>
      <c r="P3" s="16">
        <f>(M3+N3+O3)-K4</f>
        <v>-1655000</v>
      </c>
    </row>
    <row r="4" spans="1:17" ht="20.100000000000001" customHeight="1" x14ac:dyDescent="0.3">
      <c r="A4" s="17">
        <v>0</v>
      </c>
      <c r="B4" s="18">
        <v>2808</v>
      </c>
      <c r="C4" s="18">
        <v>3612</v>
      </c>
      <c r="D4" s="19">
        <f>C4-B4</f>
        <v>804</v>
      </c>
      <c r="E4" s="20">
        <f>D4*2000</f>
        <v>1608000</v>
      </c>
      <c r="F4" s="18">
        <v>338</v>
      </c>
      <c r="G4" s="18">
        <v>347</v>
      </c>
      <c r="H4" s="21">
        <f>G4-F4</f>
        <v>9</v>
      </c>
      <c r="I4" s="22">
        <f>H4*10000</f>
        <v>90000</v>
      </c>
      <c r="J4" s="22"/>
      <c r="K4" s="23">
        <f>A4+E4+I4+J4+K11</f>
        <v>1788000</v>
      </c>
      <c r="L4" s="299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305"/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6"/>
      <c r="M5" s="27"/>
      <c r="N5" s="284"/>
      <c r="O5" s="284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285" t="s">
        <v>19</v>
      </c>
      <c r="B8" s="286"/>
      <c r="C8" s="287" t="str">
        <f>C1</f>
        <v>TIỀN NHÀ TRỌ THÁNG 05/2018</v>
      </c>
      <c r="D8" s="287"/>
      <c r="E8" s="287"/>
      <c r="F8" s="287"/>
      <c r="G8" s="287"/>
      <c r="H8" s="287"/>
      <c r="I8" s="287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313" t="str">
        <f>A2</f>
        <v>Tiền phòng Tháng 05</v>
      </c>
      <c r="B9" s="314" t="str">
        <f>B2</f>
        <v>Tiền điện Tháng 04</v>
      </c>
      <c r="C9" s="242"/>
      <c r="D9" s="242"/>
      <c r="E9" s="242"/>
      <c r="F9" s="314" t="str">
        <f>F2</f>
        <v>Tiền nước Tháng 04</v>
      </c>
      <c r="G9" s="314"/>
      <c r="H9" s="314"/>
      <c r="I9" s="314"/>
      <c r="J9" s="314" t="str">
        <f>J2</f>
        <v>Thuê bao truyền hình cáp Tháng 04</v>
      </c>
      <c r="K9" s="270" t="str">
        <f>K2</f>
        <v>Số tiền phải đóng (đồng)</v>
      </c>
      <c r="L9" s="299"/>
      <c r="M9" s="46"/>
      <c r="N9" s="15"/>
      <c r="O9" s="15"/>
      <c r="P9" s="15"/>
    </row>
    <row r="10" spans="1:17" ht="39.950000000000003" customHeight="1" x14ac:dyDescent="0.3">
      <c r="A10" s="313"/>
      <c r="B10" s="150" t="s">
        <v>13</v>
      </c>
      <c r="C10" s="150" t="s">
        <v>14</v>
      </c>
      <c r="D10" s="150" t="s">
        <v>15</v>
      </c>
      <c r="E10" s="149" t="s">
        <v>16</v>
      </c>
      <c r="F10" s="150" t="s">
        <v>13</v>
      </c>
      <c r="G10" s="150" t="s">
        <v>14</v>
      </c>
      <c r="H10" s="152" t="s">
        <v>17</v>
      </c>
      <c r="I10" s="148" t="s">
        <v>16</v>
      </c>
      <c r="J10" s="314"/>
      <c r="K10" s="270"/>
      <c r="L10" s="299"/>
      <c r="M10" s="46"/>
      <c r="N10" s="15"/>
      <c r="O10" s="15"/>
      <c r="P10" s="16"/>
    </row>
    <row r="11" spans="1:17" ht="20.100000000000001" customHeight="1" x14ac:dyDescent="0.3">
      <c r="A11" s="17">
        <f>A4</f>
        <v>0</v>
      </c>
      <c r="B11" s="18">
        <v>1211</v>
      </c>
      <c r="C11" s="18">
        <v>1211</v>
      </c>
      <c r="D11" s="19">
        <f>C11-B11</f>
        <v>0</v>
      </c>
      <c r="E11" s="48">
        <f>IF(D11&lt;=50,D11*$N$2,(D11-50)*$N$3+50*$N$2)</f>
        <v>0</v>
      </c>
      <c r="F11" s="18">
        <v>501</v>
      </c>
      <c r="G11" s="18">
        <v>510</v>
      </c>
      <c r="H11" s="21">
        <f>G11-F11</f>
        <v>9</v>
      </c>
      <c r="I11" s="22">
        <f>H11*10000</f>
        <v>90000</v>
      </c>
      <c r="J11" s="22">
        <v>0</v>
      </c>
      <c r="K11" s="23">
        <f>A11+E11+I11+J11</f>
        <v>90000</v>
      </c>
      <c r="L11" s="299"/>
      <c r="M11" s="24"/>
      <c r="N11" s="25"/>
      <c r="O11" s="26"/>
      <c r="P11" s="26"/>
    </row>
    <row r="12" spans="1:17" s="50" customFormat="1" ht="20.100000000000001" customHeight="1" thickBot="1" x14ac:dyDescent="0.3">
      <c r="A12" s="322">
        <f>A5</f>
        <v>0</v>
      </c>
      <c r="B12" s="323"/>
      <c r="C12" s="323"/>
      <c r="D12" s="323"/>
      <c r="E12" s="323"/>
      <c r="F12" s="323"/>
      <c r="G12" s="323"/>
      <c r="H12" s="323"/>
      <c r="I12" s="323"/>
      <c r="J12" s="323"/>
      <c r="K12" s="323"/>
      <c r="L12" s="324"/>
      <c r="M12" s="49"/>
      <c r="N12" s="308"/>
      <c r="O12" s="308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285" t="s">
        <v>20</v>
      </c>
      <c r="B15" s="286"/>
      <c r="C15" s="287" t="str">
        <f>C1</f>
        <v>TIỀN NHÀ TRỌ THÁNG 05/2018</v>
      </c>
      <c r="D15" s="287"/>
      <c r="E15" s="287"/>
      <c r="F15" s="287"/>
      <c r="G15" s="287"/>
      <c r="H15" s="287"/>
      <c r="I15" s="287"/>
      <c r="J15" s="44" t="s">
        <v>133</v>
      </c>
      <c r="K15" s="45" t="s">
        <v>120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313" t="str">
        <f>A2</f>
        <v>Tiền phòng Tháng 05</v>
      </c>
      <c r="B16" s="314" t="str">
        <f>B2</f>
        <v>Tiền điện Tháng 04</v>
      </c>
      <c r="C16" s="242"/>
      <c r="D16" s="242"/>
      <c r="E16" s="242"/>
      <c r="F16" s="314" t="str">
        <f>F2</f>
        <v>Tiền nước Tháng 04</v>
      </c>
      <c r="G16" s="314"/>
      <c r="H16" s="314"/>
      <c r="I16" s="314"/>
      <c r="J16" s="314" t="str">
        <f>J2</f>
        <v>Thuê bao truyền hình cáp Tháng 04</v>
      </c>
      <c r="K16" s="270" t="str">
        <f>K2</f>
        <v>Số tiền phải đóng (đồng)</v>
      </c>
      <c r="L16" s="299"/>
      <c r="M16" s="46"/>
      <c r="N16" s="15"/>
      <c r="O16" s="15"/>
      <c r="P16" s="15"/>
    </row>
    <row r="17" spans="1:16" ht="59.25" x14ac:dyDescent="0.3">
      <c r="A17" s="313"/>
      <c r="B17" s="150" t="s">
        <v>13</v>
      </c>
      <c r="C17" s="150" t="s">
        <v>14</v>
      </c>
      <c r="D17" s="150" t="s">
        <v>15</v>
      </c>
      <c r="E17" s="149" t="s">
        <v>16</v>
      </c>
      <c r="F17" s="150" t="s">
        <v>13</v>
      </c>
      <c r="G17" s="150" t="s">
        <v>14</v>
      </c>
      <c r="H17" s="152" t="s">
        <v>17</v>
      </c>
      <c r="I17" s="148" t="s">
        <v>16</v>
      </c>
      <c r="J17" s="314"/>
      <c r="K17" s="270"/>
      <c r="L17" s="299"/>
      <c r="M17" s="46"/>
      <c r="N17" s="15"/>
      <c r="O17" s="15"/>
      <c r="P17" s="16"/>
    </row>
    <row r="18" spans="1:16" x14ac:dyDescent="0.3">
      <c r="A18" s="17">
        <v>1200000</v>
      </c>
      <c r="B18" s="18">
        <v>5078</v>
      </c>
      <c r="C18" s="18">
        <v>5140</v>
      </c>
      <c r="D18" s="19">
        <f>C18-B18</f>
        <v>62</v>
      </c>
      <c r="E18" s="48">
        <f>IF(D18&lt;=50,D18*$N$2,(D18-50)*$N$3+50*$N$2)</f>
        <v>186000</v>
      </c>
      <c r="F18" s="18">
        <v>648</v>
      </c>
      <c r="G18" s="18">
        <v>652</v>
      </c>
      <c r="H18" s="21">
        <f>G18-F18</f>
        <v>4</v>
      </c>
      <c r="I18" s="22">
        <f>H18*$O$2</f>
        <v>60000</v>
      </c>
      <c r="J18" s="22">
        <v>0</v>
      </c>
      <c r="K18" s="23">
        <f>A18+E18+I18+J18</f>
        <v>1446000</v>
      </c>
      <c r="L18" s="299"/>
      <c r="M18" s="24"/>
      <c r="N18" s="25"/>
      <c r="O18" s="26"/>
      <c r="P18" s="26"/>
    </row>
    <row r="19" spans="1:16" s="50" customFormat="1" ht="20.25" thickBot="1" x14ac:dyDescent="0.35">
      <c r="A19" s="281" t="s">
        <v>121</v>
      </c>
      <c r="B19" s="317"/>
      <c r="C19" s="317"/>
      <c r="D19" s="317"/>
      <c r="E19" s="317"/>
      <c r="F19" s="317"/>
      <c r="G19" s="317"/>
      <c r="H19" s="317"/>
      <c r="I19" s="317"/>
      <c r="J19" s="317"/>
      <c r="K19" s="317"/>
      <c r="L19" s="318"/>
      <c r="M19" s="49"/>
      <c r="N19" s="308"/>
      <c r="O19" s="308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285" t="s">
        <v>22</v>
      </c>
      <c r="B22" s="286"/>
      <c r="C22" s="287" t="str">
        <f>C1</f>
        <v>TIỀN NHÀ TRỌ THÁNG 05/2018</v>
      </c>
      <c r="D22" s="287"/>
      <c r="E22" s="287"/>
      <c r="F22" s="287"/>
      <c r="G22" s="287"/>
      <c r="H22" s="287"/>
      <c r="I22" s="287"/>
      <c r="J22" s="1" t="s">
        <v>134</v>
      </c>
      <c r="K22" s="2" t="s">
        <v>120</v>
      </c>
      <c r="L22" s="3" t="s">
        <v>2</v>
      </c>
      <c r="M22" s="4"/>
      <c r="N22" s="5"/>
      <c r="O22" s="6"/>
      <c r="P22" s="6"/>
    </row>
    <row r="23" spans="1:16" x14ac:dyDescent="0.3">
      <c r="A23" s="313" t="str">
        <f>A2</f>
        <v>Tiền phòng Tháng 05</v>
      </c>
      <c r="B23" s="314" t="str">
        <f>B2</f>
        <v>Tiền điện Tháng 04</v>
      </c>
      <c r="C23" s="242"/>
      <c r="D23" s="242"/>
      <c r="E23" s="242"/>
      <c r="F23" s="314" t="str">
        <f>F2</f>
        <v>Tiền nước Tháng 04</v>
      </c>
      <c r="G23" s="314"/>
      <c r="H23" s="314"/>
      <c r="I23" s="314"/>
      <c r="J23" s="314" t="str">
        <f>J2</f>
        <v>Thuê bao truyền hình cáp Tháng 04</v>
      </c>
      <c r="K23" s="270" t="str">
        <f>K2</f>
        <v>Số tiền phải đóng (đồng)</v>
      </c>
      <c r="L23" s="299"/>
      <c r="M23" s="46"/>
      <c r="N23" s="15"/>
      <c r="O23" s="15"/>
      <c r="P23" s="15"/>
    </row>
    <row r="24" spans="1:16" ht="59.25" x14ac:dyDescent="0.3">
      <c r="A24" s="313"/>
      <c r="B24" s="150" t="s">
        <v>13</v>
      </c>
      <c r="C24" s="150" t="s">
        <v>14</v>
      </c>
      <c r="D24" s="150" t="s">
        <v>15</v>
      </c>
      <c r="E24" s="149" t="s">
        <v>16</v>
      </c>
      <c r="F24" s="150" t="s">
        <v>13</v>
      </c>
      <c r="G24" s="150" t="s">
        <v>14</v>
      </c>
      <c r="H24" s="152" t="s">
        <v>17</v>
      </c>
      <c r="I24" s="148" t="s">
        <v>16</v>
      </c>
      <c r="J24" s="314"/>
      <c r="K24" s="270"/>
      <c r="L24" s="299"/>
      <c r="M24" s="46"/>
      <c r="N24" s="15"/>
      <c r="O24" s="15"/>
      <c r="P24" s="16"/>
    </row>
    <row r="25" spans="1:16" x14ac:dyDescent="0.3">
      <c r="A25" s="17">
        <f>A18</f>
        <v>1200000</v>
      </c>
      <c r="B25" s="18">
        <v>4652</v>
      </c>
      <c r="C25" s="18">
        <v>4752</v>
      </c>
      <c r="D25" s="19">
        <f>C25-B25</f>
        <v>100</v>
      </c>
      <c r="E25" s="48">
        <f>IF(D25&lt;=50,D25*$N$2,(D25-50)*$N$3+50*$N$2)</f>
        <v>300000</v>
      </c>
      <c r="F25" s="18">
        <v>722</v>
      </c>
      <c r="G25" s="18">
        <v>731</v>
      </c>
      <c r="H25" s="21">
        <f>G25-F25</f>
        <v>9</v>
      </c>
      <c r="I25" s="22">
        <f>H25*$O$2</f>
        <v>135000</v>
      </c>
      <c r="J25" s="22">
        <v>30000</v>
      </c>
      <c r="K25" s="23">
        <f>A25+E25+I25+J25</f>
        <v>1665000</v>
      </c>
      <c r="L25" s="299"/>
      <c r="M25" s="24"/>
      <c r="N25" s="25"/>
      <c r="O25" s="26"/>
      <c r="P25" s="26"/>
    </row>
    <row r="26" spans="1:16" s="50" customFormat="1" ht="20.25" thickBot="1" x14ac:dyDescent="0.3">
      <c r="A26" s="281" t="str">
        <f>A19</f>
        <v xml:space="preserve">C.YẾN: 0901357000. Lưu ý: Vui lòng thanh toán trước ngày 10/05/2018 tại địa chỉ nhà số 43A Nguyễn Văn Cự, P.Tân Tạo A, Q.Bình Tân </v>
      </c>
      <c r="B26" s="315"/>
      <c r="C26" s="315"/>
      <c r="D26" s="315"/>
      <c r="E26" s="315"/>
      <c r="F26" s="315"/>
      <c r="G26" s="315"/>
      <c r="H26" s="315"/>
      <c r="I26" s="315"/>
      <c r="J26" s="315"/>
      <c r="K26" s="315"/>
      <c r="L26" s="316"/>
      <c r="M26" s="49"/>
      <c r="N26" s="308"/>
      <c r="O26" s="308"/>
    </row>
    <row r="27" spans="1:16" ht="21" thickTop="1" x14ac:dyDescent="0.3">
      <c r="A27" s="285" t="s">
        <v>24</v>
      </c>
      <c r="B27" s="286"/>
      <c r="C27" s="287" t="str">
        <f>C1</f>
        <v>TIỀN NHÀ TRỌ THÁNG 05/2018</v>
      </c>
      <c r="D27" s="287"/>
      <c r="E27" s="287"/>
      <c r="F27" s="287"/>
      <c r="G27" s="287"/>
      <c r="H27" s="287"/>
      <c r="I27" s="287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313" t="str">
        <f>A2</f>
        <v>Tiền phòng Tháng 05</v>
      </c>
      <c r="B28" s="314" t="str">
        <f>B2</f>
        <v>Tiền điện Tháng 04</v>
      </c>
      <c r="C28" s="242"/>
      <c r="D28" s="242"/>
      <c r="E28" s="242"/>
      <c r="F28" s="314" t="str">
        <f>F2</f>
        <v>Tiền nước Tháng 04</v>
      </c>
      <c r="G28" s="314"/>
      <c r="H28" s="314"/>
      <c r="I28" s="314"/>
      <c r="J28" s="314" t="str">
        <f>J2</f>
        <v>Thuê bao truyền hình cáp Tháng 04</v>
      </c>
      <c r="K28" s="270" t="str">
        <f>K2</f>
        <v>Số tiền phải đóng (đồng)</v>
      </c>
      <c r="L28" s="299"/>
      <c r="M28" s="46"/>
      <c r="N28" s="15"/>
      <c r="O28" s="15"/>
      <c r="P28" s="15"/>
    </row>
    <row r="29" spans="1:16" ht="59.25" x14ac:dyDescent="0.3">
      <c r="A29" s="313"/>
      <c r="B29" s="150" t="s">
        <v>13</v>
      </c>
      <c r="C29" s="150" t="s">
        <v>14</v>
      </c>
      <c r="D29" s="150" t="s">
        <v>15</v>
      </c>
      <c r="E29" s="149" t="s">
        <v>16</v>
      </c>
      <c r="F29" s="150" t="s">
        <v>13</v>
      </c>
      <c r="G29" s="150" t="s">
        <v>14</v>
      </c>
      <c r="H29" s="152" t="s">
        <v>17</v>
      </c>
      <c r="I29" s="148" t="s">
        <v>16</v>
      </c>
      <c r="J29" s="314"/>
      <c r="K29" s="270"/>
      <c r="L29" s="299"/>
      <c r="M29" s="46"/>
      <c r="N29" s="15"/>
      <c r="O29" s="15"/>
      <c r="P29" s="16"/>
    </row>
    <row r="30" spans="1:16" x14ac:dyDescent="0.3">
      <c r="A30" s="17">
        <f>A25</f>
        <v>1200000</v>
      </c>
      <c r="B30" s="18">
        <v>967</v>
      </c>
      <c r="C30" s="18">
        <v>1030</v>
      </c>
      <c r="D30" s="19">
        <f>C30-B30</f>
        <v>63</v>
      </c>
      <c r="E30" s="48">
        <f>IF(D30&lt;=50,D30*$N$2,(D30-50)*$N$3+50*$N$2)</f>
        <v>189000</v>
      </c>
      <c r="F30" s="18">
        <v>524</v>
      </c>
      <c r="G30" s="18">
        <v>530</v>
      </c>
      <c r="H30" s="21">
        <f>G30-F30</f>
        <v>6</v>
      </c>
      <c r="I30" s="22">
        <f>H30*$O$2</f>
        <v>90000</v>
      </c>
      <c r="J30" s="22">
        <v>30000</v>
      </c>
      <c r="K30" s="23">
        <f>A30+E30+I30+J30</f>
        <v>1509000</v>
      </c>
      <c r="L30" s="299"/>
      <c r="M30" s="24"/>
      <c r="N30" s="25"/>
      <c r="O30" s="26"/>
      <c r="P30" s="26"/>
    </row>
    <row r="31" spans="1:16" ht="20.25" thickBot="1" x14ac:dyDescent="0.35">
      <c r="A31" s="310" t="str">
        <f>A19</f>
        <v xml:space="preserve">C.YẾN: 0901357000. Lưu ý: Vui lòng thanh toán trước ngày 10/05/2018 tại địa chỉ nhà số 43A Nguyễn Văn Cự, P.Tân Tạo A, Q.Bình Tân </v>
      </c>
      <c r="B31" s="311"/>
      <c r="C31" s="311"/>
      <c r="D31" s="311"/>
      <c r="E31" s="311"/>
      <c r="F31" s="311"/>
      <c r="G31" s="311"/>
      <c r="H31" s="311"/>
      <c r="I31" s="311"/>
      <c r="J31" s="311"/>
      <c r="K31" s="311"/>
      <c r="L31" s="312"/>
      <c r="M31" s="27"/>
      <c r="N31" s="284"/>
      <c r="O31" s="284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285" t="s">
        <v>27</v>
      </c>
      <c r="B34" s="286"/>
      <c r="C34" s="287" t="str">
        <f>C1</f>
        <v>TIỀN NHÀ TRỌ THÁNG 05/2018</v>
      </c>
      <c r="D34" s="287"/>
      <c r="E34" s="287"/>
      <c r="F34" s="287"/>
      <c r="G34" s="287"/>
      <c r="H34" s="287"/>
      <c r="I34" s="287"/>
      <c r="J34" s="44" t="s">
        <v>113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313" t="str">
        <f>A2</f>
        <v>Tiền phòng Tháng 05</v>
      </c>
      <c r="B35" s="314" t="str">
        <f>B2</f>
        <v>Tiền điện Tháng 04</v>
      </c>
      <c r="C35" s="242"/>
      <c r="D35" s="242"/>
      <c r="E35" s="242"/>
      <c r="F35" s="314" t="str">
        <f>F2</f>
        <v>Tiền nước Tháng 04</v>
      </c>
      <c r="G35" s="314"/>
      <c r="H35" s="314"/>
      <c r="I35" s="314"/>
      <c r="J35" s="314" t="str">
        <f>J2</f>
        <v>Thuê bao truyền hình cáp Tháng 04</v>
      </c>
      <c r="K35" s="270" t="str">
        <f>K2</f>
        <v>Số tiền phải đóng (đồng)</v>
      </c>
      <c r="L35" s="299"/>
      <c r="M35" s="46"/>
      <c r="N35" s="15"/>
      <c r="O35" s="15"/>
      <c r="P35" s="15"/>
    </row>
    <row r="36" spans="1:17" ht="39.950000000000003" customHeight="1" x14ac:dyDescent="0.3">
      <c r="A36" s="313"/>
      <c r="B36" s="150" t="s">
        <v>13</v>
      </c>
      <c r="C36" s="150" t="s">
        <v>14</v>
      </c>
      <c r="D36" s="150" t="s">
        <v>15</v>
      </c>
      <c r="E36" s="149" t="s">
        <v>16</v>
      </c>
      <c r="F36" s="150" t="s">
        <v>13</v>
      </c>
      <c r="G36" s="150" t="s">
        <v>14</v>
      </c>
      <c r="H36" s="152" t="s">
        <v>17</v>
      </c>
      <c r="I36" s="148" t="s">
        <v>16</v>
      </c>
      <c r="J36" s="314"/>
      <c r="K36" s="270"/>
      <c r="L36" s="299"/>
      <c r="M36" s="46"/>
      <c r="N36" s="15"/>
      <c r="O36" s="15"/>
      <c r="P36" s="16"/>
    </row>
    <row r="37" spans="1:17" ht="20.100000000000001" customHeight="1" x14ac:dyDescent="0.3">
      <c r="A37" s="17">
        <f>A30</f>
        <v>1200000</v>
      </c>
      <c r="B37" s="18">
        <v>846</v>
      </c>
      <c r="C37" s="18">
        <v>1170</v>
      </c>
      <c r="D37" s="19">
        <f>C37-B37</f>
        <v>324</v>
      </c>
      <c r="E37" s="48">
        <f>IF(D37&lt;=50,D37*$N$2,(D37-50)*$N$3+50*$N$2)</f>
        <v>972000</v>
      </c>
      <c r="F37" s="18">
        <v>536</v>
      </c>
      <c r="G37" s="18">
        <v>545</v>
      </c>
      <c r="H37" s="21">
        <f>G37-F37</f>
        <v>9</v>
      </c>
      <c r="I37" s="22">
        <f>H37*$O$2</f>
        <v>135000</v>
      </c>
      <c r="J37" s="22">
        <v>0</v>
      </c>
      <c r="K37" s="23">
        <f>A37+E37+I37+J37</f>
        <v>2307000</v>
      </c>
      <c r="L37" s="299"/>
      <c r="M37" s="24"/>
      <c r="N37" s="25"/>
      <c r="O37" s="26"/>
      <c r="P37" s="26"/>
    </row>
    <row r="38" spans="1:17" ht="20.100000000000001" customHeight="1" thickBot="1" x14ac:dyDescent="0.35">
      <c r="A38" s="310" t="str">
        <f>A31</f>
        <v xml:space="preserve">C.YẾN: 0901357000. Lưu ý: Vui lòng thanh toán trước ngày 10/05/2018 tại địa chỉ nhà số 43A Nguyễn Văn Cự, P.Tân Tạo A, Q.Bình Tân </v>
      </c>
      <c r="B38" s="311"/>
      <c r="C38" s="311"/>
      <c r="D38" s="311"/>
      <c r="E38" s="311"/>
      <c r="F38" s="311"/>
      <c r="G38" s="311"/>
      <c r="H38" s="311"/>
      <c r="I38" s="311"/>
      <c r="J38" s="311"/>
      <c r="K38" s="311"/>
      <c r="L38" s="312"/>
      <c r="M38" s="27"/>
      <c r="N38" s="284"/>
      <c r="O38" s="284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285" t="s">
        <v>28</v>
      </c>
      <c r="B41" s="286"/>
      <c r="C41" s="287" t="str">
        <f>C1</f>
        <v>TIỀN NHÀ TRỌ THÁNG 05/2018</v>
      </c>
      <c r="D41" s="287"/>
      <c r="E41" s="287"/>
      <c r="F41" s="287"/>
      <c r="G41" s="287"/>
      <c r="H41" s="287"/>
      <c r="I41" s="287"/>
      <c r="J41" s="44" t="s">
        <v>135</v>
      </c>
      <c r="K41" s="45" t="s">
        <v>120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313" t="str">
        <f>A2</f>
        <v>Tiền phòng Tháng 05</v>
      </c>
      <c r="B42" s="314" t="str">
        <f>B2</f>
        <v>Tiền điện Tháng 04</v>
      </c>
      <c r="C42" s="242"/>
      <c r="D42" s="242"/>
      <c r="E42" s="242"/>
      <c r="F42" s="314" t="str">
        <f>F2</f>
        <v>Tiền nước Tháng 04</v>
      </c>
      <c r="G42" s="314"/>
      <c r="H42" s="314"/>
      <c r="I42" s="314"/>
      <c r="J42" s="314" t="str">
        <f>J2</f>
        <v>Thuê bao truyền hình cáp Tháng 04</v>
      </c>
      <c r="K42" s="270" t="str">
        <f>K2</f>
        <v>Số tiền phải đóng (đồng)</v>
      </c>
      <c r="L42" s="299"/>
      <c r="M42" s="46"/>
      <c r="N42" s="15"/>
      <c r="O42" s="15"/>
      <c r="P42" s="15"/>
    </row>
    <row r="43" spans="1:17" ht="39.950000000000003" customHeight="1" x14ac:dyDescent="0.3">
      <c r="A43" s="313"/>
      <c r="B43" s="150" t="s">
        <v>13</v>
      </c>
      <c r="C43" s="150" t="s">
        <v>14</v>
      </c>
      <c r="D43" s="150" t="s">
        <v>15</v>
      </c>
      <c r="E43" s="149" t="s">
        <v>16</v>
      </c>
      <c r="F43" s="150" t="s">
        <v>13</v>
      </c>
      <c r="G43" s="150" t="s">
        <v>14</v>
      </c>
      <c r="H43" s="152" t="s">
        <v>17</v>
      </c>
      <c r="I43" s="148" t="s">
        <v>16</v>
      </c>
      <c r="J43" s="314"/>
      <c r="K43" s="270"/>
      <c r="L43" s="299"/>
      <c r="M43" s="46"/>
      <c r="N43" s="15"/>
      <c r="O43" s="15"/>
      <c r="P43" s="16"/>
    </row>
    <row r="44" spans="1:17" ht="20.100000000000001" customHeight="1" x14ac:dyDescent="0.3">
      <c r="A44" s="17">
        <f>A37</f>
        <v>1200000</v>
      </c>
      <c r="B44" s="18">
        <v>3441</v>
      </c>
      <c r="C44" s="18">
        <v>3450</v>
      </c>
      <c r="D44" s="19">
        <f>C44-B44</f>
        <v>9</v>
      </c>
      <c r="E44" s="48">
        <f>IF(D44&lt;=50,D44*$N$2,(D44-50)*$N$3+50*$N$2)</f>
        <v>27000</v>
      </c>
      <c r="F44" s="18">
        <v>634</v>
      </c>
      <c r="G44" s="18">
        <v>636</v>
      </c>
      <c r="H44" s="21">
        <f>G44-F44</f>
        <v>2</v>
      </c>
      <c r="I44" s="22">
        <f>H44*$O$2</f>
        <v>30000</v>
      </c>
      <c r="J44" s="22">
        <v>30000</v>
      </c>
      <c r="K44" s="23">
        <f>(A44+E44+I44+J44)</f>
        <v>1287000</v>
      </c>
      <c r="L44" s="299"/>
      <c r="M44" s="24"/>
      <c r="N44" s="25"/>
      <c r="O44" s="26"/>
      <c r="P44" s="26"/>
    </row>
    <row r="45" spans="1:17" ht="20.100000000000001" customHeight="1" thickBot="1" x14ac:dyDescent="0.35">
      <c r="A45" s="310" t="str">
        <f>A31</f>
        <v xml:space="preserve">C.YẾN: 0901357000. Lưu ý: Vui lòng thanh toán trước ngày 10/05/2018 tại địa chỉ nhà số 43A Nguyễn Văn Cự, P.Tân Tạo A, Q.Bình Tân </v>
      </c>
      <c r="B45" s="311"/>
      <c r="C45" s="311"/>
      <c r="D45" s="311"/>
      <c r="E45" s="311"/>
      <c r="F45" s="311"/>
      <c r="G45" s="311"/>
      <c r="H45" s="311"/>
      <c r="I45" s="311"/>
      <c r="J45" s="311"/>
      <c r="K45" s="311"/>
      <c r="L45" s="312"/>
      <c r="M45" s="27"/>
      <c r="N45" s="284"/>
      <c r="O45" s="284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285" t="s">
        <v>30</v>
      </c>
      <c r="B48" s="286"/>
      <c r="C48" s="287" t="str">
        <f>C1</f>
        <v>TIỀN NHÀ TRỌ THÁNG 05/2018</v>
      </c>
      <c r="D48" s="287"/>
      <c r="E48" s="287"/>
      <c r="F48" s="287"/>
      <c r="G48" s="287"/>
      <c r="H48" s="287"/>
      <c r="I48" s="287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313" t="str">
        <f>A2</f>
        <v>Tiền phòng Tháng 05</v>
      </c>
      <c r="B49" s="314" t="str">
        <f>B2</f>
        <v>Tiền điện Tháng 04</v>
      </c>
      <c r="C49" s="242"/>
      <c r="D49" s="242"/>
      <c r="E49" s="242"/>
      <c r="F49" s="314" t="str">
        <f>F2</f>
        <v>Tiền nước Tháng 04</v>
      </c>
      <c r="G49" s="314"/>
      <c r="H49" s="314"/>
      <c r="I49" s="314"/>
      <c r="J49" s="314" t="str">
        <f>J2</f>
        <v>Thuê bao truyền hình cáp Tháng 04</v>
      </c>
      <c r="K49" s="270" t="str">
        <f>K2</f>
        <v>Số tiền phải đóng (đồng)</v>
      </c>
      <c r="L49" s="299"/>
      <c r="M49" s="46"/>
      <c r="N49" s="15"/>
      <c r="O49" s="15"/>
      <c r="P49" s="15"/>
    </row>
    <row r="50" spans="1:16" ht="59.25" x14ac:dyDescent="0.3">
      <c r="A50" s="313"/>
      <c r="B50" s="150" t="s">
        <v>13</v>
      </c>
      <c r="C50" s="150" t="s">
        <v>14</v>
      </c>
      <c r="D50" s="150" t="s">
        <v>15</v>
      </c>
      <c r="E50" s="149" t="s">
        <v>16</v>
      </c>
      <c r="F50" s="150" t="s">
        <v>13</v>
      </c>
      <c r="G50" s="150" t="s">
        <v>14</v>
      </c>
      <c r="H50" s="152" t="s">
        <v>17</v>
      </c>
      <c r="I50" s="148" t="s">
        <v>16</v>
      </c>
      <c r="J50" s="314"/>
      <c r="K50" s="270"/>
      <c r="L50" s="299"/>
      <c r="M50" s="46"/>
      <c r="N50" s="15"/>
      <c r="O50" s="15"/>
      <c r="P50" s="16"/>
    </row>
    <row r="51" spans="1:16" x14ac:dyDescent="0.3">
      <c r="A51" s="17">
        <f>A44</f>
        <v>1200000</v>
      </c>
      <c r="B51" s="18">
        <v>4755</v>
      </c>
      <c r="C51" s="18">
        <v>4875</v>
      </c>
      <c r="D51" s="19">
        <f>C51-B51</f>
        <v>120</v>
      </c>
      <c r="E51" s="48">
        <f>IF(D51&lt;=50,D51*$N$2,(D51-50)*$N$3+50*$N$2)</f>
        <v>360000</v>
      </c>
      <c r="F51" s="18">
        <v>636</v>
      </c>
      <c r="G51" s="18">
        <v>645</v>
      </c>
      <c r="H51" s="21">
        <f>G51-F51</f>
        <v>9</v>
      </c>
      <c r="I51" s="22">
        <f>H51*$O$2</f>
        <v>135000</v>
      </c>
      <c r="J51" s="22">
        <v>0</v>
      </c>
      <c r="K51" s="23">
        <f>A51+E51+I51+J51</f>
        <v>1695000</v>
      </c>
      <c r="L51" s="299"/>
      <c r="M51" s="24"/>
      <c r="N51" s="25"/>
      <c r="O51" s="26"/>
      <c r="P51" s="26"/>
    </row>
    <row r="52" spans="1:16" ht="20.25" thickBot="1" x14ac:dyDescent="0.35">
      <c r="A52" s="310" t="str">
        <f>A31</f>
        <v xml:space="preserve">C.YẾN: 0901357000. Lưu ý: Vui lòng thanh toán trước ngày 10/05/2018 tại địa chỉ nhà số 43A Nguyễn Văn Cự, P.Tân Tạo A, Q.Bình Tân </v>
      </c>
      <c r="B52" s="311"/>
      <c r="C52" s="311"/>
      <c r="D52" s="311"/>
      <c r="E52" s="311"/>
      <c r="F52" s="311"/>
      <c r="G52" s="311"/>
      <c r="H52" s="311"/>
      <c r="I52" s="311"/>
      <c r="J52" s="311"/>
      <c r="K52" s="311"/>
      <c r="L52" s="312"/>
      <c r="M52" s="27"/>
      <c r="N52" s="284"/>
      <c r="O52" s="284"/>
    </row>
    <row r="53" spans="1:16" ht="21" thickTop="1" x14ac:dyDescent="0.3">
      <c r="A53" s="285" t="s">
        <v>31</v>
      </c>
      <c r="B53" s="286"/>
      <c r="C53" s="287" t="str">
        <f>C1</f>
        <v>TIỀN NHÀ TRỌ THÁNG 05/2018</v>
      </c>
      <c r="D53" s="287"/>
      <c r="E53" s="287"/>
      <c r="F53" s="287"/>
      <c r="G53" s="287"/>
      <c r="H53" s="287"/>
      <c r="I53" s="287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313" t="str">
        <f>A2</f>
        <v>Tiền phòng Tháng 05</v>
      </c>
      <c r="B54" s="314" t="str">
        <f>B2</f>
        <v>Tiền điện Tháng 04</v>
      </c>
      <c r="C54" s="242"/>
      <c r="D54" s="242"/>
      <c r="E54" s="242"/>
      <c r="F54" s="314" t="str">
        <f>I3</f>
        <v>Thành tiền</v>
      </c>
      <c r="G54" s="314"/>
      <c r="H54" s="314"/>
      <c r="I54" s="314"/>
      <c r="J54" s="314" t="str">
        <f>J2</f>
        <v>Thuê bao truyền hình cáp Tháng 04</v>
      </c>
      <c r="K54" s="270" t="str">
        <f>K2</f>
        <v>Số tiền phải đóng (đồng)</v>
      </c>
      <c r="L54" s="299"/>
      <c r="M54" s="46"/>
      <c r="N54" s="15"/>
      <c r="O54" s="15"/>
      <c r="P54" s="15"/>
    </row>
    <row r="55" spans="1:16" ht="59.25" x14ac:dyDescent="0.3">
      <c r="A55" s="313"/>
      <c r="B55" s="150" t="s">
        <v>13</v>
      </c>
      <c r="C55" s="150" t="s">
        <v>14</v>
      </c>
      <c r="D55" s="150" t="s">
        <v>15</v>
      </c>
      <c r="E55" s="149" t="s">
        <v>16</v>
      </c>
      <c r="F55" s="150" t="s">
        <v>13</v>
      </c>
      <c r="G55" s="150" t="s">
        <v>14</v>
      </c>
      <c r="H55" s="152" t="s">
        <v>17</v>
      </c>
      <c r="I55" s="148" t="s">
        <v>16</v>
      </c>
      <c r="J55" s="314"/>
      <c r="K55" s="270"/>
      <c r="L55" s="299"/>
      <c r="M55" s="46"/>
      <c r="N55" s="15"/>
      <c r="O55" s="15"/>
      <c r="P55" s="16"/>
    </row>
    <row r="56" spans="1:16" x14ac:dyDescent="0.3">
      <c r="A56" s="17">
        <v>3000000</v>
      </c>
      <c r="B56" s="18">
        <v>4101</v>
      </c>
      <c r="C56" s="18">
        <v>4243</v>
      </c>
      <c r="D56" s="19">
        <f>C56-B56</f>
        <v>142</v>
      </c>
      <c r="E56" s="48">
        <f>IF(D56&lt;=50,D56*$N$2,(D56-50)*$N$3+50*$N$2)</f>
        <v>426000</v>
      </c>
      <c r="F56" s="18">
        <v>450</v>
      </c>
      <c r="G56" s="18">
        <v>453</v>
      </c>
      <c r="H56" s="21">
        <f>G56-F56</f>
        <v>3</v>
      </c>
      <c r="I56" s="22">
        <f>H56*$O$2</f>
        <v>45000</v>
      </c>
      <c r="J56" s="22">
        <v>0</v>
      </c>
      <c r="K56" s="23">
        <f>(A56+E56+I56+J56)</f>
        <v>3471000</v>
      </c>
      <c r="L56" s="299"/>
      <c r="M56" s="24"/>
      <c r="N56" s="25"/>
      <c r="O56" s="26"/>
      <c r="P56" s="26"/>
    </row>
    <row r="57" spans="1:16" ht="20.25" thickBot="1" x14ac:dyDescent="0.35">
      <c r="A57" s="310" t="str">
        <f>A31</f>
        <v xml:space="preserve">C.YẾN: 0901357000. Lưu ý: Vui lòng thanh toán trước ngày 10/05/2018 tại địa chỉ nhà số 43A Nguyễn Văn Cự, P.Tân Tạo A, Q.Bình Tân </v>
      </c>
      <c r="B57" s="311"/>
      <c r="C57" s="311"/>
      <c r="D57" s="311"/>
      <c r="E57" s="311"/>
      <c r="F57" s="311"/>
      <c r="G57" s="311"/>
      <c r="H57" s="311"/>
      <c r="I57" s="311"/>
      <c r="J57" s="311"/>
      <c r="K57" s="311"/>
      <c r="L57" s="312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285" t="s">
        <v>32</v>
      </c>
      <c r="B60" s="286"/>
      <c r="C60" s="287" t="str">
        <f>C1</f>
        <v>TIỀN NHÀ TRỌ THÁNG 05/2018</v>
      </c>
      <c r="D60" s="287"/>
      <c r="E60" s="287"/>
      <c r="F60" s="287"/>
      <c r="G60" s="287"/>
      <c r="H60" s="287"/>
      <c r="I60" s="287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288" t="str">
        <f>A2</f>
        <v>Tiền phòng Tháng 05</v>
      </c>
      <c r="B61" s="290" t="str">
        <f>B2</f>
        <v>Tiền điện Tháng 04</v>
      </c>
      <c r="C61" s="291"/>
      <c r="D61" s="291"/>
      <c r="E61" s="292"/>
      <c r="F61" s="290" t="str">
        <f>F2</f>
        <v>Tiền nước Tháng 04</v>
      </c>
      <c r="G61" s="293"/>
      <c r="H61" s="293"/>
      <c r="I61" s="294"/>
      <c r="J61" s="295" t="str">
        <f>J2</f>
        <v>Thuê bao truyền hình cáp Tháng 04</v>
      </c>
      <c r="K61" s="297" t="str">
        <f>K2</f>
        <v>Số tiền phải đóng (đồng)</v>
      </c>
      <c r="L61" s="299"/>
      <c r="M61" s="46"/>
      <c r="N61" s="15"/>
      <c r="O61" s="15"/>
      <c r="P61" s="15"/>
    </row>
    <row r="62" spans="1:16" ht="59.25" x14ac:dyDescent="0.3">
      <c r="A62" s="289"/>
      <c r="B62" s="60" t="s">
        <v>13</v>
      </c>
      <c r="C62" s="60" t="s">
        <v>14</v>
      </c>
      <c r="D62" s="150" t="s">
        <v>15</v>
      </c>
      <c r="E62" s="149" t="s">
        <v>16</v>
      </c>
      <c r="F62" s="60" t="s">
        <v>13</v>
      </c>
      <c r="G62" s="60" t="s">
        <v>14</v>
      </c>
      <c r="H62" s="152" t="s">
        <v>17</v>
      </c>
      <c r="I62" s="148" t="s">
        <v>16</v>
      </c>
      <c r="J62" s="296"/>
      <c r="K62" s="298"/>
      <c r="L62" s="299"/>
      <c r="M62" s="46"/>
      <c r="N62" s="15"/>
      <c r="O62" s="15"/>
      <c r="P62" s="16"/>
    </row>
    <row r="63" spans="1:16" x14ac:dyDescent="0.3">
      <c r="A63" s="17">
        <v>1200000</v>
      </c>
      <c r="B63" s="61">
        <v>5775</v>
      </c>
      <c r="C63" s="61">
        <v>5885</v>
      </c>
      <c r="D63" s="19">
        <f>C63-B63</f>
        <v>110</v>
      </c>
      <c r="E63" s="48">
        <f>IF(D63&lt;=50,D63*$N$2,(D63-50)*$N$3+50*$N$2)</f>
        <v>330000</v>
      </c>
      <c r="F63" s="18">
        <v>612</v>
      </c>
      <c r="G63" s="18">
        <v>618</v>
      </c>
      <c r="H63" s="21">
        <f>G63-F63</f>
        <v>6</v>
      </c>
      <c r="I63" s="22">
        <f>H63*$O$2</f>
        <v>90000</v>
      </c>
      <c r="J63" s="22">
        <v>30000</v>
      </c>
      <c r="K63" s="23">
        <f>A63+E63+I63+J63</f>
        <v>1650000</v>
      </c>
      <c r="L63" s="299"/>
      <c r="M63" s="24"/>
      <c r="N63" s="25"/>
      <c r="O63" s="26"/>
      <c r="P63" s="26"/>
    </row>
    <row r="64" spans="1:16" ht="20.25" thickBot="1" x14ac:dyDescent="0.35">
      <c r="A64" s="281" t="str">
        <f>A31</f>
        <v xml:space="preserve">C.YẾN: 0901357000. Lưu ý: Vui lòng thanh toán trước ngày 10/05/2018 tại địa chỉ nhà số 43A Nguyễn Văn Cự, P.Tân Tạo A, Q.Bình Tân </v>
      </c>
      <c r="B64" s="282"/>
      <c r="C64" s="282"/>
      <c r="D64" s="282"/>
      <c r="E64" s="282"/>
      <c r="F64" s="282"/>
      <c r="G64" s="282"/>
      <c r="H64" s="282"/>
      <c r="I64" s="282"/>
      <c r="J64" s="282"/>
      <c r="K64" s="282"/>
      <c r="L64" s="283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285" t="s">
        <v>35</v>
      </c>
      <c r="B67" s="286"/>
      <c r="C67" s="287" t="str">
        <f>C1</f>
        <v>TIỀN NHÀ TRỌ THÁNG 05/2018</v>
      </c>
      <c r="D67" s="287"/>
      <c r="E67" s="287"/>
      <c r="F67" s="287"/>
      <c r="G67" s="287"/>
      <c r="H67" s="287"/>
      <c r="I67" s="287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288" t="str">
        <f>A2</f>
        <v>Tiền phòng Tháng 05</v>
      </c>
      <c r="B68" s="290" t="str">
        <f>B2</f>
        <v>Tiền điện Tháng 04</v>
      </c>
      <c r="C68" s="291"/>
      <c r="D68" s="291"/>
      <c r="E68" s="292"/>
      <c r="F68" s="290" t="str">
        <f>F2</f>
        <v>Tiền nước Tháng 04</v>
      </c>
      <c r="G68" s="293"/>
      <c r="H68" s="293"/>
      <c r="I68" s="294"/>
      <c r="J68" s="295" t="str">
        <f>J2</f>
        <v>Thuê bao truyền hình cáp Tháng 04</v>
      </c>
      <c r="K68" s="297" t="str">
        <f>K2</f>
        <v>Số tiền phải đóng (đồng)</v>
      </c>
      <c r="L68" s="309"/>
      <c r="M68" s="46"/>
      <c r="N68" s="15"/>
      <c r="O68" s="15"/>
      <c r="P68" s="15"/>
    </row>
    <row r="69" spans="1:16" ht="59.25" x14ac:dyDescent="0.3">
      <c r="A69" s="289"/>
      <c r="B69" s="60" t="s">
        <v>13</v>
      </c>
      <c r="C69" s="60" t="s">
        <v>14</v>
      </c>
      <c r="D69" s="150" t="s">
        <v>15</v>
      </c>
      <c r="E69" s="149" t="s">
        <v>16</v>
      </c>
      <c r="F69" s="60" t="s">
        <v>13</v>
      </c>
      <c r="G69" s="60" t="s">
        <v>14</v>
      </c>
      <c r="H69" s="152" t="s">
        <v>17</v>
      </c>
      <c r="I69" s="148" t="s">
        <v>16</v>
      </c>
      <c r="J69" s="296"/>
      <c r="K69" s="298"/>
      <c r="L69" s="299"/>
      <c r="M69" s="46"/>
      <c r="N69" s="15"/>
      <c r="O69" s="15"/>
      <c r="P69" s="16"/>
    </row>
    <row r="70" spans="1:16" x14ac:dyDescent="0.3">
      <c r="A70" s="17">
        <f>A63</f>
        <v>1200000</v>
      </c>
      <c r="B70" s="61">
        <v>9090</v>
      </c>
      <c r="C70" s="61">
        <v>9345</v>
      </c>
      <c r="D70" s="19">
        <f>C70-B70</f>
        <v>255</v>
      </c>
      <c r="E70" s="48">
        <f>IF(D70&lt;=50,D70*$N$2,(D70-50)*$N$3+50*$N$2)</f>
        <v>765000</v>
      </c>
      <c r="F70" s="18">
        <v>548</v>
      </c>
      <c r="G70" s="18">
        <v>555</v>
      </c>
      <c r="H70" s="21">
        <f>G70-F70</f>
        <v>7</v>
      </c>
      <c r="I70" s="22">
        <f>H70*$O$2</f>
        <v>105000</v>
      </c>
      <c r="J70" s="22"/>
      <c r="K70" s="23">
        <f>A70+E70+I70+J70</f>
        <v>2070000</v>
      </c>
      <c r="L70" s="299"/>
      <c r="M70" s="24"/>
      <c r="N70" s="25"/>
      <c r="O70" s="26"/>
      <c r="P70" s="26"/>
    </row>
    <row r="71" spans="1:16" ht="20.25" thickBot="1" x14ac:dyDescent="0.35">
      <c r="A71" s="281" t="str">
        <f>A31</f>
        <v xml:space="preserve">C.YẾN: 0901357000. Lưu ý: Vui lòng thanh toán trước ngày 10/05/2018 tại địa chỉ nhà số 43A Nguyễn Văn Cự, P.Tân Tạo A, Q.Bình Tân </v>
      </c>
      <c r="B71" s="282"/>
      <c r="C71" s="282"/>
      <c r="D71" s="282"/>
      <c r="E71" s="282"/>
      <c r="F71" s="282"/>
      <c r="G71" s="282"/>
      <c r="H71" s="282"/>
      <c r="I71" s="282"/>
      <c r="J71" s="282"/>
      <c r="K71" s="282"/>
      <c r="L71" s="283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285" t="s">
        <v>38</v>
      </c>
      <c r="B74" s="286"/>
      <c r="C74" s="287" t="str">
        <f>C1</f>
        <v>TIỀN NHÀ TRỌ THÁNG 05/2018</v>
      </c>
      <c r="D74" s="287"/>
      <c r="E74" s="287"/>
      <c r="F74" s="287"/>
      <c r="G74" s="287"/>
      <c r="H74" s="287"/>
      <c r="I74" s="287"/>
      <c r="J74" s="44" t="s">
        <v>117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288" t="str">
        <f>A2</f>
        <v>Tiền phòng Tháng 05</v>
      </c>
      <c r="B75" s="290" t="str">
        <f>B2</f>
        <v>Tiền điện Tháng 04</v>
      </c>
      <c r="C75" s="291"/>
      <c r="D75" s="291"/>
      <c r="E75" s="292"/>
      <c r="F75" s="290" t="str">
        <f>F2</f>
        <v>Tiền nước Tháng 04</v>
      </c>
      <c r="G75" s="293"/>
      <c r="H75" s="293"/>
      <c r="I75" s="294"/>
      <c r="J75" s="295" t="str">
        <f>J2</f>
        <v>Thuê bao truyền hình cáp Tháng 04</v>
      </c>
      <c r="K75" s="297" t="str">
        <f>K2</f>
        <v>Số tiền phải đóng (đồng)</v>
      </c>
      <c r="L75" s="299"/>
      <c r="M75" s="46"/>
      <c r="N75" s="15"/>
      <c r="O75" s="15"/>
      <c r="P75" s="15"/>
    </row>
    <row r="76" spans="1:16" ht="59.25" x14ac:dyDescent="0.3">
      <c r="A76" s="289"/>
      <c r="B76" s="60" t="s">
        <v>13</v>
      </c>
      <c r="C76" s="60" t="s">
        <v>14</v>
      </c>
      <c r="D76" s="150" t="s">
        <v>15</v>
      </c>
      <c r="E76" s="149" t="s">
        <v>16</v>
      </c>
      <c r="F76" s="60" t="s">
        <v>13</v>
      </c>
      <c r="G76" s="60" t="s">
        <v>14</v>
      </c>
      <c r="H76" s="152" t="s">
        <v>17</v>
      </c>
      <c r="I76" s="148" t="s">
        <v>16</v>
      </c>
      <c r="J76" s="296"/>
      <c r="K76" s="298"/>
      <c r="L76" s="299"/>
      <c r="M76" s="46"/>
      <c r="N76" s="15"/>
      <c r="O76" s="15"/>
      <c r="P76" s="16"/>
    </row>
    <row r="77" spans="1:16" x14ac:dyDescent="0.3">
      <c r="A77" s="17">
        <f>A70</f>
        <v>1200000</v>
      </c>
      <c r="B77" s="61">
        <v>18782</v>
      </c>
      <c r="C77" s="61">
        <v>19102</v>
      </c>
      <c r="D77" s="19">
        <f>C77-B77</f>
        <v>320</v>
      </c>
      <c r="E77" s="20">
        <f>IF(D77&lt;=50,D77*$N$2,(D77-50)*$N$3+50*$N$2)</f>
        <v>960000</v>
      </c>
      <c r="F77" s="18">
        <v>766</v>
      </c>
      <c r="G77" s="18">
        <v>777</v>
      </c>
      <c r="H77" s="21">
        <f>G77-F77</f>
        <v>11</v>
      </c>
      <c r="I77" s="22">
        <f>H77*$O$2</f>
        <v>165000</v>
      </c>
      <c r="J77" s="22">
        <v>30000</v>
      </c>
      <c r="K77" s="23">
        <f>A77+E77+I77+J77</f>
        <v>2355000</v>
      </c>
      <c r="L77" s="299"/>
      <c r="M77" s="24"/>
      <c r="N77" s="25"/>
      <c r="O77" s="26"/>
      <c r="P77" s="26"/>
    </row>
    <row r="78" spans="1:16" ht="20.25" thickBot="1" x14ac:dyDescent="0.35">
      <c r="A78" s="281" t="str">
        <f>A31</f>
        <v xml:space="preserve">C.YẾN: 0901357000. Lưu ý: Vui lòng thanh toán trước ngày 10/05/2018 tại địa chỉ nhà số 43A Nguyễn Văn Cự, P.Tân Tạo A, Q.Bình Tân </v>
      </c>
      <c r="B78" s="282"/>
      <c r="C78" s="282"/>
      <c r="D78" s="282"/>
      <c r="E78" s="282"/>
      <c r="F78" s="282"/>
      <c r="G78" s="282"/>
      <c r="H78" s="282"/>
      <c r="I78" s="282"/>
      <c r="J78" s="282"/>
      <c r="K78" s="282"/>
      <c r="L78" s="283"/>
      <c r="M78" s="126"/>
      <c r="O78" s="99"/>
    </row>
    <row r="79" spans="1:16" ht="21" thickTop="1" x14ac:dyDescent="0.3">
      <c r="A79" s="285" t="s">
        <v>41</v>
      </c>
      <c r="B79" s="286"/>
      <c r="C79" s="287" t="str">
        <f>C1</f>
        <v>TIỀN NHÀ TRỌ THÁNG 05/2018</v>
      </c>
      <c r="D79" s="287"/>
      <c r="E79" s="287"/>
      <c r="F79" s="287"/>
      <c r="G79" s="287"/>
      <c r="H79" s="287"/>
      <c r="I79" s="287"/>
      <c r="J79" s="44" t="s">
        <v>119</v>
      </c>
      <c r="K79" s="45" t="s">
        <v>43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288" t="str">
        <f>A2</f>
        <v>Tiền phòng Tháng 05</v>
      </c>
      <c r="B80" s="290" t="str">
        <f>B2</f>
        <v>Tiền điện Tháng 04</v>
      </c>
      <c r="C80" s="291"/>
      <c r="D80" s="291"/>
      <c r="E80" s="292"/>
      <c r="F80" s="290" t="str">
        <f>F2</f>
        <v>Tiền nước Tháng 04</v>
      </c>
      <c r="G80" s="293"/>
      <c r="H80" s="293"/>
      <c r="I80" s="294"/>
      <c r="J80" s="295" t="str">
        <f>J2</f>
        <v>Thuê bao truyền hình cáp Tháng 04</v>
      </c>
      <c r="K80" s="297" t="str">
        <f>K2</f>
        <v>Số tiền phải đóng (đồng)</v>
      </c>
      <c r="L80" s="309"/>
      <c r="M80" s="46"/>
      <c r="N80" s="15"/>
      <c r="O80" s="15"/>
      <c r="P80" s="15"/>
    </row>
    <row r="81" spans="1:16" ht="59.25" x14ac:dyDescent="0.3">
      <c r="A81" s="289"/>
      <c r="B81" s="60" t="s">
        <v>13</v>
      </c>
      <c r="C81" s="60" t="s">
        <v>14</v>
      </c>
      <c r="D81" s="150" t="s">
        <v>15</v>
      </c>
      <c r="E81" s="149" t="s">
        <v>16</v>
      </c>
      <c r="F81" s="60" t="s">
        <v>13</v>
      </c>
      <c r="G81" s="60" t="s">
        <v>14</v>
      </c>
      <c r="H81" s="152" t="s">
        <v>17</v>
      </c>
      <c r="I81" s="148" t="s">
        <v>16</v>
      </c>
      <c r="J81" s="296"/>
      <c r="K81" s="298"/>
      <c r="L81" s="299"/>
      <c r="M81" s="46"/>
      <c r="N81" s="15"/>
      <c r="O81" s="15"/>
      <c r="P81" s="16"/>
    </row>
    <row r="82" spans="1:16" x14ac:dyDescent="0.3">
      <c r="A82" s="17">
        <f>A77</f>
        <v>1200000</v>
      </c>
      <c r="B82" s="18">
        <v>4535</v>
      </c>
      <c r="C82" s="18">
        <v>4638</v>
      </c>
      <c r="D82" s="19">
        <f>C82-B82</f>
        <v>103</v>
      </c>
      <c r="E82" s="48">
        <f>IF(D82&lt;=50,D82*$N$2,(D82-50)*$N$3+50*$N$2)</f>
        <v>309000</v>
      </c>
      <c r="F82" s="18">
        <v>582</v>
      </c>
      <c r="G82" s="18">
        <v>591</v>
      </c>
      <c r="H82" s="21">
        <f>G82-F82</f>
        <v>9</v>
      </c>
      <c r="I82" s="22">
        <f>H82*$O$2</f>
        <v>135000</v>
      </c>
      <c r="J82" s="22">
        <v>30000</v>
      </c>
      <c r="K82" s="23">
        <f>A82+E82+I82+J82</f>
        <v>1674000</v>
      </c>
      <c r="L82" s="299"/>
      <c r="M82" s="24"/>
      <c r="N82" s="25"/>
      <c r="O82" s="26"/>
      <c r="P82" s="26"/>
    </row>
    <row r="83" spans="1:16" s="50" customFormat="1" ht="16.5" thickBot="1" x14ac:dyDescent="0.3">
      <c r="A83" s="305" t="str">
        <f>A31</f>
        <v xml:space="preserve">C.YẾN: 0901357000. Lưu ý: Vui lòng thanh toán trước ngày 10/05/2018 tại địa chỉ nhà số 43A Nguyễn Văn Cự, P.Tân Tạo A, Q.Bình Tân </v>
      </c>
      <c r="B83" s="306"/>
      <c r="C83" s="306"/>
      <c r="D83" s="306"/>
      <c r="E83" s="306"/>
      <c r="F83" s="306"/>
      <c r="G83" s="306"/>
      <c r="H83" s="306"/>
      <c r="I83" s="306"/>
      <c r="J83" s="306"/>
      <c r="K83" s="306"/>
      <c r="L83" s="307"/>
      <c r="M83" s="49"/>
      <c r="N83" s="308"/>
      <c r="O83" s="308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285" t="s">
        <v>44</v>
      </c>
      <c r="B86" s="286"/>
      <c r="C86" s="287" t="str">
        <f>C1</f>
        <v>TIỀN NHÀ TRỌ THÁNG 05/2018</v>
      </c>
      <c r="D86" s="287"/>
      <c r="E86" s="287"/>
      <c r="F86" s="287"/>
      <c r="G86" s="287"/>
      <c r="H86" s="287"/>
      <c r="I86" s="287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288" t="str">
        <f>A2</f>
        <v>Tiền phòng Tháng 05</v>
      </c>
      <c r="B87" s="290" t="str">
        <f>B2</f>
        <v>Tiền điện Tháng 04</v>
      </c>
      <c r="C87" s="291"/>
      <c r="D87" s="291"/>
      <c r="E87" s="292"/>
      <c r="F87" s="290" t="str">
        <f>F2</f>
        <v>Tiền nước Tháng 04</v>
      </c>
      <c r="G87" s="293"/>
      <c r="H87" s="293"/>
      <c r="I87" s="294"/>
      <c r="J87" s="295" t="str">
        <f>J2</f>
        <v>Thuê bao truyền hình cáp Tháng 04</v>
      </c>
      <c r="K87" s="297" t="str">
        <f>K2</f>
        <v>Số tiền phải đóng (đồng)</v>
      </c>
      <c r="L87" s="299"/>
      <c r="M87" s="46"/>
      <c r="N87" s="15"/>
      <c r="O87" s="15"/>
      <c r="P87" s="15"/>
    </row>
    <row r="88" spans="1:16" ht="59.25" x14ac:dyDescent="0.3">
      <c r="A88" s="289"/>
      <c r="B88" s="60" t="s">
        <v>13</v>
      </c>
      <c r="C88" s="60" t="s">
        <v>14</v>
      </c>
      <c r="D88" s="150" t="s">
        <v>15</v>
      </c>
      <c r="E88" s="149" t="s">
        <v>16</v>
      </c>
      <c r="F88" s="60" t="s">
        <v>13</v>
      </c>
      <c r="G88" s="60" t="s">
        <v>14</v>
      </c>
      <c r="H88" s="152" t="s">
        <v>17</v>
      </c>
      <c r="I88" s="148" t="s">
        <v>16</v>
      </c>
      <c r="J88" s="296"/>
      <c r="K88" s="298"/>
      <c r="L88" s="299"/>
      <c r="M88" s="46"/>
      <c r="N88" s="15"/>
      <c r="O88" s="15"/>
      <c r="P88" s="16"/>
    </row>
    <row r="89" spans="1:16" x14ac:dyDescent="0.3">
      <c r="A89" s="17">
        <f>A82</f>
        <v>1200000</v>
      </c>
      <c r="B89" s="18">
        <v>3195</v>
      </c>
      <c r="C89" s="18">
        <v>3225</v>
      </c>
      <c r="D89" s="19">
        <f>C89-B89</f>
        <v>30</v>
      </c>
      <c r="E89" s="48">
        <f>IF(D89&lt;=50,D89*$N$2,(D89-50)*$N$3+50*$N$2)</f>
        <v>90000</v>
      </c>
      <c r="F89" s="18">
        <v>754</v>
      </c>
      <c r="G89" s="18">
        <v>760</v>
      </c>
      <c r="H89" s="21">
        <f>G89-F89</f>
        <v>6</v>
      </c>
      <c r="I89" s="22">
        <f>H89*$O$2</f>
        <v>90000</v>
      </c>
      <c r="J89" s="22">
        <v>0</v>
      </c>
      <c r="K89" s="23">
        <f>A89+E89+I89+J89</f>
        <v>1380000</v>
      </c>
      <c r="L89" s="299"/>
      <c r="M89" s="24"/>
      <c r="N89" s="25"/>
      <c r="O89" s="26"/>
      <c r="P89" s="26"/>
    </row>
    <row r="90" spans="1:16" ht="20.25" thickBot="1" x14ac:dyDescent="0.35">
      <c r="A90" s="281" t="str">
        <f>A83</f>
        <v xml:space="preserve">C.YẾN: 0901357000. Lưu ý: Vui lòng thanh toán trước ngày 10/05/2018 tại địa chỉ nhà số 43A Nguyễn Văn Cự, P.Tân Tạo A, Q.Bình Tân </v>
      </c>
      <c r="B90" s="282"/>
      <c r="C90" s="282"/>
      <c r="D90" s="282"/>
      <c r="E90" s="282"/>
      <c r="F90" s="282"/>
      <c r="G90" s="282"/>
      <c r="H90" s="282"/>
      <c r="I90" s="282"/>
      <c r="J90" s="282"/>
      <c r="K90" s="282"/>
      <c r="L90" s="283"/>
      <c r="M90" s="27"/>
      <c r="N90" s="284"/>
      <c r="O90" s="284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285" t="s">
        <v>45</v>
      </c>
      <c r="B93" s="286"/>
      <c r="C93" s="287" t="str">
        <f>C1</f>
        <v>TIỀN NHÀ TRỌ THÁNG 05/2018</v>
      </c>
      <c r="D93" s="287"/>
      <c r="E93" s="287"/>
      <c r="F93" s="287"/>
      <c r="G93" s="287"/>
      <c r="H93" s="287"/>
      <c r="I93" s="287"/>
      <c r="J93" s="44" t="s">
        <v>46</v>
      </c>
      <c r="K93" s="45" t="s">
        <v>138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303" t="s">
        <v>3</v>
      </c>
      <c r="B94" s="290" t="str">
        <f>B2</f>
        <v>Tiền điện Tháng 04</v>
      </c>
      <c r="C94" s="291"/>
      <c r="D94" s="291"/>
      <c r="E94" s="292"/>
      <c r="F94" s="290" t="str">
        <f>F2</f>
        <v>Tiền nước Tháng 04</v>
      </c>
      <c r="G94" s="293"/>
      <c r="H94" s="293"/>
      <c r="I94" s="294"/>
      <c r="J94" s="295" t="str">
        <f>J9</f>
        <v>Thuê bao truyền hình cáp Tháng 04</v>
      </c>
      <c r="K94" s="297" t="str">
        <f>K87</f>
        <v>Số tiền phải đóng (đồng)</v>
      </c>
      <c r="L94" s="299"/>
      <c r="M94" s="46"/>
      <c r="N94" s="15"/>
      <c r="O94" s="15"/>
      <c r="P94" s="15"/>
    </row>
    <row r="95" spans="1:16" ht="59.25" x14ac:dyDescent="0.3">
      <c r="A95" s="304"/>
      <c r="B95" s="60" t="s">
        <v>13</v>
      </c>
      <c r="C95" s="60" t="s">
        <v>14</v>
      </c>
      <c r="D95" s="150" t="s">
        <v>15</v>
      </c>
      <c r="E95" s="149" t="s">
        <v>16</v>
      </c>
      <c r="F95" s="60" t="s">
        <v>13</v>
      </c>
      <c r="G95" s="60" t="s">
        <v>14</v>
      </c>
      <c r="H95" s="152" t="s">
        <v>17</v>
      </c>
      <c r="I95" s="148" t="s">
        <v>16</v>
      </c>
      <c r="J95" s="296"/>
      <c r="K95" s="298"/>
      <c r="L95" s="299"/>
      <c r="M95" s="46"/>
      <c r="N95" s="15"/>
      <c r="O95" s="15"/>
      <c r="P95" s="16"/>
    </row>
    <row r="96" spans="1:16" x14ac:dyDescent="0.3">
      <c r="A96" s="17">
        <f>A89</f>
        <v>1200000</v>
      </c>
      <c r="B96" s="18">
        <v>3873</v>
      </c>
      <c r="C96" s="18">
        <v>3960</v>
      </c>
      <c r="D96" s="19">
        <f>C96-B96</f>
        <v>87</v>
      </c>
      <c r="E96" s="48">
        <f>IF(D96&lt;=50,D96*$N$2,(D96-50)*$N$3+50*$N$2)</f>
        <v>261000</v>
      </c>
      <c r="F96" s="18">
        <v>213</v>
      </c>
      <c r="G96" s="18">
        <v>220</v>
      </c>
      <c r="H96" s="21">
        <f>G96-F96</f>
        <v>7</v>
      </c>
      <c r="I96" s="22">
        <f>H96*$O$2</f>
        <v>105000</v>
      </c>
      <c r="J96" s="22">
        <v>0</v>
      </c>
      <c r="K96" s="23">
        <f>A96+E96+I96+J96</f>
        <v>1566000</v>
      </c>
      <c r="L96" s="299"/>
      <c r="M96" s="24"/>
      <c r="N96" s="25"/>
      <c r="O96" s="26"/>
      <c r="P96" s="26"/>
    </row>
    <row r="97" spans="1:16" ht="20.25" thickBot="1" x14ac:dyDescent="0.35">
      <c r="A97" s="281" t="str">
        <f>A31</f>
        <v xml:space="preserve">C.YẾN: 0901357000. Lưu ý: Vui lòng thanh toán trước ngày 10/05/2018 tại địa chỉ nhà số 43A Nguyễn Văn Cự, P.Tân Tạo A, Q.Bình Tân </v>
      </c>
      <c r="B97" s="282"/>
      <c r="C97" s="282"/>
      <c r="D97" s="282"/>
      <c r="E97" s="282"/>
      <c r="F97" s="282"/>
      <c r="G97" s="282"/>
      <c r="H97" s="282"/>
      <c r="I97" s="282"/>
      <c r="J97" s="282"/>
      <c r="K97" s="282"/>
      <c r="L97" s="283"/>
      <c r="M97" s="27"/>
      <c r="N97" s="284"/>
      <c r="O97" s="284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285" t="s">
        <v>47</v>
      </c>
      <c r="B100" s="286"/>
      <c r="C100" s="287" t="str">
        <f>C1</f>
        <v>TIỀN NHÀ TRỌ THÁNG 05/2018</v>
      </c>
      <c r="D100" s="287"/>
      <c r="E100" s="287"/>
      <c r="F100" s="287"/>
      <c r="G100" s="287"/>
      <c r="H100" s="287"/>
      <c r="I100" s="287"/>
      <c r="J100" s="44" t="s">
        <v>139</v>
      </c>
      <c r="K100" s="45" t="s">
        <v>120</v>
      </c>
      <c r="L100" s="3" t="s">
        <v>2</v>
      </c>
      <c r="M100" s="68"/>
      <c r="N100" s="69"/>
      <c r="O100" s="70"/>
      <c r="P100" s="70"/>
    </row>
    <row r="101" spans="1:16" x14ac:dyDescent="0.3">
      <c r="A101" s="288" t="str">
        <f>A2</f>
        <v>Tiền phòng Tháng 05</v>
      </c>
      <c r="B101" s="290" t="str">
        <f>B2</f>
        <v>Tiền điện Tháng 04</v>
      </c>
      <c r="C101" s="291"/>
      <c r="D101" s="291"/>
      <c r="E101" s="292"/>
      <c r="F101" s="290" t="str">
        <f>F2</f>
        <v>Tiền nước Tháng 04</v>
      </c>
      <c r="G101" s="293"/>
      <c r="H101" s="293"/>
      <c r="I101" s="294"/>
      <c r="J101" s="295" t="str">
        <f>J2</f>
        <v>Thuê bao truyền hình cáp Tháng 04</v>
      </c>
      <c r="K101" s="297" t="str">
        <f>K2</f>
        <v>Số tiền phải đóng (đồng)</v>
      </c>
      <c r="L101" s="299"/>
      <c r="M101" s="46"/>
      <c r="N101" s="15"/>
      <c r="O101" s="15"/>
      <c r="P101" s="15"/>
    </row>
    <row r="102" spans="1:16" ht="59.25" x14ac:dyDescent="0.3">
      <c r="A102" s="289"/>
      <c r="B102" s="60" t="s">
        <v>13</v>
      </c>
      <c r="C102" s="60" t="s">
        <v>14</v>
      </c>
      <c r="D102" s="150" t="s">
        <v>15</v>
      </c>
      <c r="E102" s="149" t="s">
        <v>16</v>
      </c>
      <c r="F102" s="60" t="s">
        <v>13</v>
      </c>
      <c r="G102" s="60" t="s">
        <v>14</v>
      </c>
      <c r="H102" s="152" t="s">
        <v>17</v>
      </c>
      <c r="I102" s="148" t="s">
        <v>16</v>
      </c>
      <c r="J102" s="296"/>
      <c r="K102" s="298"/>
      <c r="L102" s="299"/>
      <c r="M102" s="46"/>
      <c r="N102" s="15"/>
      <c r="O102" s="15"/>
      <c r="P102" s="16"/>
    </row>
    <row r="103" spans="1:16" x14ac:dyDescent="0.3">
      <c r="A103" s="17">
        <f>A89</f>
        <v>1200000</v>
      </c>
      <c r="B103" s="18">
        <v>4192</v>
      </c>
      <c r="C103" s="18">
        <v>4222</v>
      </c>
      <c r="D103" s="19">
        <f>C103-B103</f>
        <v>30</v>
      </c>
      <c r="E103" s="48">
        <f>IF(D103&lt;=50,D103*$N$2,(D103-50)*$N$3+50*$N$2)</f>
        <v>90000</v>
      </c>
      <c r="F103" s="18">
        <v>511</v>
      </c>
      <c r="G103" s="18">
        <v>515</v>
      </c>
      <c r="H103" s="21">
        <f>G103-F103</f>
        <v>4</v>
      </c>
      <c r="I103" s="22">
        <f>H103*$O$2</f>
        <v>60000</v>
      </c>
      <c r="J103" s="22">
        <v>30000</v>
      </c>
      <c r="K103" s="23">
        <f>A103+E103+I103+J103</f>
        <v>1380000</v>
      </c>
      <c r="L103" s="299"/>
      <c r="M103" s="24"/>
      <c r="N103" s="25"/>
      <c r="O103" s="26"/>
      <c r="P103" s="26"/>
    </row>
    <row r="104" spans="1:16" ht="20.25" thickBot="1" x14ac:dyDescent="0.35">
      <c r="A104" s="281" t="str">
        <f>A97</f>
        <v xml:space="preserve">C.YẾN: 0901357000. Lưu ý: Vui lòng thanh toán trước ngày 10/05/2018 tại địa chỉ nhà số 43A Nguyễn Văn Cự, P.Tân Tạo A, Q.Bình Tân </v>
      </c>
      <c r="B104" s="282"/>
      <c r="C104" s="282"/>
      <c r="D104" s="282"/>
      <c r="E104" s="282"/>
      <c r="F104" s="282"/>
      <c r="G104" s="282"/>
      <c r="H104" s="282"/>
      <c r="I104" s="282"/>
      <c r="J104" s="282"/>
      <c r="K104" s="282"/>
      <c r="L104" s="283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20.25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285" t="s">
        <v>49</v>
      </c>
      <c r="B107" s="286"/>
      <c r="C107" s="287" t="str">
        <f>C1</f>
        <v>TIỀN NHÀ TRỌ THÁNG 05/2018</v>
      </c>
      <c r="D107" s="287"/>
      <c r="E107" s="287"/>
      <c r="F107" s="287"/>
      <c r="G107" s="287"/>
      <c r="H107" s="287"/>
      <c r="I107" s="287"/>
      <c r="J107" s="44" t="s">
        <v>122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288" t="str">
        <f>A2</f>
        <v>Tiền phòng Tháng 05</v>
      </c>
      <c r="B108" s="290" t="str">
        <f>B2</f>
        <v>Tiền điện Tháng 04</v>
      </c>
      <c r="C108" s="291"/>
      <c r="D108" s="291"/>
      <c r="E108" s="292"/>
      <c r="F108" s="290" t="str">
        <f>F2</f>
        <v>Tiền nước Tháng 04</v>
      </c>
      <c r="G108" s="293"/>
      <c r="H108" s="293"/>
      <c r="I108" s="294"/>
      <c r="J108" s="295" t="str">
        <f>J2</f>
        <v>Thuê bao truyền hình cáp Tháng 04</v>
      </c>
      <c r="K108" s="297" t="str">
        <f>K2</f>
        <v>Số tiền phải đóng (đồng)</v>
      </c>
      <c r="L108" s="299"/>
      <c r="M108" s="14"/>
      <c r="N108" s="15"/>
      <c r="O108" s="15"/>
      <c r="P108" s="15"/>
    </row>
    <row r="109" spans="1:16" ht="59.25" x14ac:dyDescent="0.3">
      <c r="A109" s="289"/>
      <c r="B109" s="60" t="s">
        <v>13</v>
      </c>
      <c r="C109" s="60" t="s">
        <v>14</v>
      </c>
      <c r="D109" s="150" t="s">
        <v>15</v>
      </c>
      <c r="E109" s="149" t="s">
        <v>16</v>
      </c>
      <c r="F109" s="60" t="s">
        <v>13</v>
      </c>
      <c r="G109" s="60" t="s">
        <v>14</v>
      </c>
      <c r="H109" s="152" t="s">
        <v>17</v>
      </c>
      <c r="I109" s="148" t="s">
        <v>16</v>
      </c>
      <c r="J109" s="296"/>
      <c r="K109" s="298"/>
      <c r="L109" s="299"/>
      <c r="M109" s="14"/>
      <c r="N109" s="15"/>
      <c r="O109" s="15"/>
      <c r="P109" s="16"/>
    </row>
    <row r="110" spans="1:16" x14ac:dyDescent="0.3">
      <c r="A110" s="17">
        <v>1500000</v>
      </c>
      <c r="B110" s="18">
        <v>2611</v>
      </c>
      <c r="C110" s="18">
        <v>2710</v>
      </c>
      <c r="D110" s="19">
        <f>C110-B110</f>
        <v>99</v>
      </c>
      <c r="E110" s="48">
        <f>IF(D110&lt;=50,D110*$N$2,(D110-50)*$N$3+50*$N$2)</f>
        <v>297000</v>
      </c>
      <c r="F110" s="18">
        <v>178</v>
      </c>
      <c r="G110" s="18">
        <v>184</v>
      </c>
      <c r="H110" s="21">
        <f>G110-F110</f>
        <v>6</v>
      </c>
      <c r="I110" s="22">
        <f>H110*$O$2</f>
        <v>90000</v>
      </c>
      <c r="J110" s="22">
        <v>0</v>
      </c>
      <c r="K110" s="23">
        <f>A110+E110+I110+J110</f>
        <v>1887000</v>
      </c>
      <c r="L110" s="299"/>
      <c r="M110" s="24"/>
      <c r="N110" s="25"/>
      <c r="O110" s="26"/>
      <c r="P110" s="26"/>
    </row>
    <row r="111" spans="1:16" ht="20.25" thickBot="1" x14ac:dyDescent="0.35">
      <c r="A111" s="281" t="str">
        <f>A31</f>
        <v xml:space="preserve">C.YẾN: 0901357000. Lưu ý: Vui lòng thanh toán trước ngày 10/05/2018 tại địa chỉ nhà số 43A Nguyễn Văn Cự, P.Tân Tạo A, Q.Bình Tân </v>
      </c>
      <c r="B111" s="282"/>
      <c r="C111" s="282"/>
      <c r="D111" s="282"/>
      <c r="E111" s="282"/>
      <c r="F111" s="282"/>
      <c r="G111" s="282"/>
      <c r="H111" s="282"/>
      <c r="I111" s="282"/>
      <c r="J111" s="282"/>
      <c r="K111" s="282"/>
      <c r="L111" s="283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285" t="s">
        <v>50</v>
      </c>
      <c r="B114" s="286"/>
      <c r="C114" s="287" t="str">
        <f>C1</f>
        <v>TIỀN NHÀ TRỌ THÁNG 05/2018</v>
      </c>
      <c r="D114" s="287"/>
      <c r="E114" s="287"/>
      <c r="F114" s="287"/>
      <c r="G114" s="287"/>
      <c r="H114" s="287"/>
      <c r="I114" s="287"/>
      <c r="J114" s="44" t="s">
        <v>140</v>
      </c>
      <c r="K114" s="45" t="s">
        <v>120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288" t="str">
        <f>A2</f>
        <v>Tiền phòng Tháng 05</v>
      </c>
      <c r="B115" s="290" t="str">
        <f>B2</f>
        <v>Tiền điện Tháng 04</v>
      </c>
      <c r="C115" s="291"/>
      <c r="D115" s="291"/>
      <c r="E115" s="292"/>
      <c r="F115" s="290" t="str">
        <f>F2</f>
        <v>Tiền nước Tháng 04</v>
      </c>
      <c r="G115" s="293"/>
      <c r="H115" s="293"/>
      <c r="I115" s="294"/>
      <c r="J115" s="295" t="str">
        <f>J2</f>
        <v>Thuê bao truyền hình cáp Tháng 04</v>
      </c>
      <c r="K115" s="297" t="str">
        <f>K2</f>
        <v>Số tiền phải đóng (đồng)</v>
      </c>
      <c r="L115" s="299"/>
      <c r="M115" s="46"/>
      <c r="N115" s="15"/>
      <c r="O115" s="15"/>
      <c r="P115" s="15"/>
    </row>
    <row r="116" spans="1:16" ht="59.25" x14ac:dyDescent="0.3">
      <c r="A116" s="289"/>
      <c r="B116" s="60" t="s">
        <v>13</v>
      </c>
      <c r="C116" s="60" t="s">
        <v>14</v>
      </c>
      <c r="D116" s="150" t="s">
        <v>15</v>
      </c>
      <c r="E116" s="149" t="s">
        <v>16</v>
      </c>
      <c r="F116" s="60" t="s">
        <v>13</v>
      </c>
      <c r="G116" s="60" t="s">
        <v>14</v>
      </c>
      <c r="H116" s="152" t="s">
        <v>17</v>
      </c>
      <c r="I116" s="148" t="s">
        <v>16</v>
      </c>
      <c r="J116" s="296"/>
      <c r="K116" s="298"/>
      <c r="L116" s="299"/>
      <c r="M116" s="46"/>
      <c r="N116" s="15"/>
      <c r="O116" s="15"/>
      <c r="P116" s="16"/>
    </row>
    <row r="117" spans="1:16" x14ac:dyDescent="0.3">
      <c r="A117" s="17">
        <f>3000000</f>
        <v>3000000</v>
      </c>
      <c r="B117" s="18">
        <v>2197</v>
      </c>
      <c r="C117" s="18">
        <v>2521</v>
      </c>
      <c r="D117" s="19">
        <f>C117-B117</f>
        <v>324</v>
      </c>
      <c r="E117" s="20">
        <f>IF(D117&lt;=50,D117*$N$2,(D117-50)*$N$3+50*$N$2)</f>
        <v>972000</v>
      </c>
      <c r="F117" s="18">
        <v>930</v>
      </c>
      <c r="G117" s="18">
        <v>943</v>
      </c>
      <c r="H117" s="21">
        <f>G117-F117</f>
        <v>13</v>
      </c>
      <c r="I117" s="22">
        <f>H117*$O$4</f>
        <v>234000</v>
      </c>
      <c r="J117" s="22">
        <v>0</v>
      </c>
      <c r="K117" s="23">
        <f>(A117+E117+I117+J117)</f>
        <v>4206000</v>
      </c>
      <c r="L117" s="299"/>
      <c r="M117" s="24"/>
      <c r="N117" s="25"/>
      <c r="O117" s="26"/>
      <c r="P117" s="26"/>
    </row>
    <row r="118" spans="1:16" ht="20.25" thickBot="1" x14ac:dyDescent="0.35">
      <c r="A118" s="281" t="str">
        <f>A31</f>
        <v xml:space="preserve">C.YẾN: 0901357000. Lưu ý: Vui lòng thanh toán trước ngày 10/05/2018 tại địa chỉ nhà số 43A Nguyễn Văn Cự, P.Tân Tạo A, Q.Bình Tân </v>
      </c>
      <c r="B118" s="282"/>
      <c r="C118" s="282"/>
      <c r="D118" s="282"/>
      <c r="E118" s="282"/>
      <c r="F118" s="282"/>
      <c r="G118" s="282"/>
      <c r="H118" s="282"/>
      <c r="I118" s="282"/>
      <c r="J118" s="282"/>
      <c r="K118" s="282"/>
      <c r="L118" s="283"/>
      <c r="M118" s="127">
        <v>926</v>
      </c>
      <c r="N118" s="284">
        <v>955</v>
      </c>
      <c r="O118" s="284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285" t="s">
        <v>52</v>
      </c>
      <c r="B121" s="286"/>
      <c r="C121" s="287" t="str">
        <f>C1</f>
        <v>TIỀN NHÀ TRỌ THÁNG 05/2018</v>
      </c>
      <c r="D121" s="287"/>
      <c r="E121" s="287"/>
      <c r="F121" s="287"/>
      <c r="G121" s="287"/>
      <c r="H121" s="287"/>
      <c r="I121" s="287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288" t="str">
        <f>A2</f>
        <v>Tiền phòng Tháng 05</v>
      </c>
      <c r="B122" s="290" t="str">
        <f>B2</f>
        <v>Tiền điện Tháng 04</v>
      </c>
      <c r="C122" s="291"/>
      <c r="D122" s="291"/>
      <c r="E122" s="292"/>
      <c r="F122" s="290" t="str">
        <f>F2</f>
        <v>Tiền nước Tháng 04</v>
      </c>
      <c r="G122" s="293"/>
      <c r="H122" s="293"/>
      <c r="I122" s="294"/>
      <c r="J122" s="295" t="str">
        <f>J2</f>
        <v>Thuê bao truyền hình cáp Tháng 04</v>
      </c>
      <c r="K122" s="297" t="str">
        <f>K2</f>
        <v>Số tiền phải đóng (đồng)</v>
      </c>
      <c r="L122" s="299"/>
      <c r="M122" s="14"/>
      <c r="N122" s="15"/>
      <c r="O122" s="15"/>
      <c r="P122" s="15"/>
    </row>
    <row r="123" spans="1:16" ht="59.25" x14ac:dyDescent="0.3">
      <c r="A123" s="289"/>
      <c r="B123" s="60" t="s">
        <v>13</v>
      </c>
      <c r="C123" s="60" t="s">
        <v>14</v>
      </c>
      <c r="D123" s="150" t="s">
        <v>15</v>
      </c>
      <c r="E123" s="149" t="s">
        <v>16</v>
      </c>
      <c r="F123" s="60" t="s">
        <v>13</v>
      </c>
      <c r="G123" s="60" t="s">
        <v>14</v>
      </c>
      <c r="H123" s="152" t="s">
        <v>17</v>
      </c>
      <c r="I123" s="148" t="s">
        <v>16</v>
      </c>
      <c r="J123" s="296"/>
      <c r="K123" s="298"/>
      <c r="L123" s="299"/>
      <c r="M123" s="14"/>
      <c r="N123" s="15"/>
      <c r="O123" s="15"/>
      <c r="P123" s="16"/>
    </row>
    <row r="124" spans="1:16" x14ac:dyDescent="0.3">
      <c r="A124" s="17">
        <v>1200000</v>
      </c>
      <c r="B124" s="18">
        <v>1795</v>
      </c>
      <c r="C124" s="18">
        <v>1875</v>
      </c>
      <c r="D124" s="19">
        <f>C124-B124</f>
        <v>80</v>
      </c>
      <c r="E124" s="48">
        <f>IF(D124&lt;=50,D124*$N$2,(D124-50)*$N$3+50*$N$2)</f>
        <v>240000</v>
      </c>
      <c r="F124" s="18">
        <v>388</v>
      </c>
      <c r="G124" s="18">
        <v>393</v>
      </c>
      <c r="H124" s="21">
        <f>G124-F124</f>
        <v>5</v>
      </c>
      <c r="I124" s="22">
        <f>H124*$O$4</f>
        <v>90000</v>
      </c>
      <c r="J124" s="22">
        <v>30000</v>
      </c>
      <c r="K124" s="23">
        <f>A124+E124+I124+J124</f>
        <v>1560000</v>
      </c>
      <c r="L124" s="299"/>
      <c r="M124" s="24"/>
      <c r="N124" s="25"/>
      <c r="O124" s="26"/>
      <c r="P124" s="26"/>
    </row>
    <row r="125" spans="1:16" ht="20.25" thickBot="1" x14ac:dyDescent="0.35">
      <c r="A125" s="300" t="str">
        <f>A31</f>
        <v xml:space="preserve">C.YẾN: 0901357000. Lưu ý: Vui lòng thanh toán trước ngày 10/05/2018 tại địa chỉ nhà số 43A Nguyễn Văn Cự, P.Tân Tạo A, Q.Bình Tân </v>
      </c>
      <c r="B125" s="301"/>
      <c r="C125" s="301"/>
      <c r="D125" s="301"/>
      <c r="E125" s="301"/>
      <c r="F125" s="301"/>
      <c r="G125" s="301"/>
      <c r="H125" s="301"/>
      <c r="I125" s="301"/>
      <c r="J125" s="301"/>
      <c r="K125" s="301"/>
      <c r="L125" s="302"/>
      <c r="M125" s="27"/>
      <c r="N125" s="284"/>
      <c r="O125" s="284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285" t="s">
        <v>55</v>
      </c>
      <c r="B128" s="286"/>
      <c r="C128" s="287" t="str">
        <f>C1</f>
        <v>TIỀN NHÀ TRỌ THÁNG 05/2018</v>
      </c>
      <c r="D128" s="287"/>
      <c r="E128" s="287"/>
      <c r="F128" s="287"/>
      <c r="G128" s="287"/>
      <c r="H128" s="287"/>
      <c r="I128" s="287"/>
      <c r="J128" s="44" t="s">
        <v>141</v>
      </c>
      <c r="K128" s="45" t="s">
        <v>120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288" t="str">
        <f>A2</f>
        <v>Tiền phòng Tháng 05</v>
      </c>
      <c r="B129" s="290" t="str">
        <f>B2</f>
        <v>Tiền điện Tháng 04</v>
      </c>
      <c r="C129" s="291"/>
      <c r="D129" s="291"/>
      <c r="E129" s="292"/>
      <c r="F129" s="290" t="str">
        <f>F2</f>
        <v>Tiền nước Tháng 04</v>
      </c>
      <c r="G129" s="293"/>
      <c r="H129" s="293"/>
      <c r="I129" s="294"/>
      <c r="J129" s="295" t="str">
        <f>J2</f>
        <v>Thuê bao truyền hình cáp Tháng 04</v>
      </c>
      <c r="K129" s="297" t="str">
        <f>K2</f>
        <v>Số tiền phải đóng (đồng)</v>
      </c>
      <c r="L129" s="299"/>
      <c r="M129" s="46"/>
      <c r="N129" s="15"/>
      <c r="O129" s="15"/>
      <c r="P129" s="15"/>
    </row>
    <row r="130" spans="1:17" ht="59.25" x14ac:dyDescent="0.3">
      <c r="A130" s="289"/>
      <c r="B130" s="60" t="s">
        <v>13</v>
      </c>
      <c r="C130" s="60" t="s">
        <v>14</v>
      </c>
      <c r="D130" s="150" t="s">
        <v>15</v>
      </c>
      <c r="E130" s="149" t="s">
        <v>16</v>
      </c>
      <c r="F130" s="60" t="s">
        <v>13</v>
      </c>
      <c r="G130" s="60" t="s">
        <v>14</v>
      </c>
      <c r="H130" s="152" t="s">
        <v>17</v>
      </c>
      <c r="I130" s="148" t="s">
        <v>16</v>
      </c>
      <c r="J130" s="296"/>
      <c r="K130" s="298"/>
      <c r="L130" s="299"/>
      <c r="M130" s="46"/>
      <c r="N130" s="15"/>
      <c r="O130" s="15"/>
      <c r="P130" s="16"/>
    </row>
    <row r="131" spans="1:17" ht="19.899999999999999" customHeight="1" x14ac:dyDescent="0.3">
      <c r="A131" s="17">
        <f>A124</f>
        <v>1200000</v>
      </c>
      <c r="B131" s="18">
        <v>2470</v>
      </c>
      <c r="C131" s="18">
        <v>2524</v>
      </c>
      <c r="D131" s="19">
        <f>C131-B131</f>
        <v>54</v>
      </c>
      <c r="E131" s="48">
        <f>IF(D131&lt;=50,D131*$N$2,(D131-50)*$N$3+50*$N$2)</f>
        <v>162000</v>
      </c>
      <c r="F131" s="18">
        <v>524</v>
      </c>
      <c r="G131" s="18">
        <v>532</v>
      </c>
      <c r="H131" s="21">
        <f>G131-F131</f>
        <v>8</v>
      </c>
      <c r="I131" s="22">
        <f>H131*$O$4</f>
        <v>144000</v>
      </c>
      <c r="J131" s="22">
        <v>30000</v>
      </c>
      <c r="K131" s="23">
        <f>(A131+E131+I131+J131)</f>
        <v>1536000</v>
      </c>
      <c r="L131" s="299"/>
      <c r="M131" s="24"/>
      <c r="N131" s="25"/>
      <c r="O131" s="26"/>
      <c r="P131" s="26"/>
    </row>
    <row r="132" spans="1:17" ht="20.100000000000001" customHeight="1" thickBot="1" x14ac:dyDescent="0.35">
      <c r="A132" s="281" t="str">
        <f>A31</f>
        <v xml:space="preserve">C.YẾN: 0901357000. Lưu ý: Vui lòng thanh toán trước ngày 10/05/2018 tại địa chỉ nhà số 43A Nguyễn Văn Cự, P.Tân Tạo A, Q.Bình Tân </v>
      </c>
      <c r="B132" s="282"/>
      <c r="C132" s="282"/>
      <c r="D132" s="282"/>
      <c r="E132" s="282"/>
      <c r="F132" s="282"/>
      <c r="G132" s="282"/>
      <c r="H132" s="282"/>
      <c r="I132" s="282"/>
      <c r="J132" s="282"/>
      <c r="K132" s="282"/>
      <c r="L132" s="283"/>
      <c r="M132" s="127"/>
      <c r="N132" s="284"/>
      <c r="O132" s="284"/>
    </row>
    <row r="133" spans="1:17" ht="20.100000000000001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146"/>
      <c r="O133" s="146"/>
    </row>
    <row r="134" spans="1:17" ht="30" customHeight="1" thickTop="1" x14ac:dyDescent="0.3">
      <c r="A134" s="285" t="s">
        <v>56</v>
      </c>
      <c r="B134" s="286"/>
      <c r="C134" s="287" t="str">
        <f>C1</f>
        <v>TIỀN NHÀ TRỌ THÁNG 05/2018</v>
      </c>
      <c r="D134" s="287"/>
      <c r="E134" s="287"/>
      <c r="F134" s="287"/>
      <c r="G134" s="287"/>
      <c r="H134" s="287"/>
      <c r="I134" s="287"/>
      <c r="J134" s="44" t="s">
        <v>123</v>
      </c>
      <c r="K134" s="45" t="s">
        <v>58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288" t="str">
        <f>A2</f>
        <v>Tiền phòng Tháng 05</v>
      </c>
      <c r="B135" s="290" t="str">
        <f>B2</f>
        <v>Tiền điện Tháng 04</v>
      </c>
      <c r="C135" s="291"/>
      <c r="D135" s="291"/>
      <c r="E135" s="292"/>
      <c r="F135" s="290" t="str">
        <f>F129</f>
        <v>Tiền nước Tháng 04</v>
      </c>
      <c r="G135" s="293"/>
      <c r="H135" s="293"/>
      <c r="I135" s="294"/>
      <c r="J135" s="295" t="str">
        <f>J2</f>
        <v>Thuê bao truyền hình cáp Tháng 04</v>
      </c>
      <c r="K135" s="297" t="str">
        <f>K2</f>
        <v>Số tiền phải đóng (đồng)</v>
      </c>
      <c r="L135" s="299"/>
      <c r="M135" s="14"/>
      <c r="N135" s="15"/>
      <c r="O135" s="15"/>
      <c r="P135" s="15"/>
    </row>
    <row r="136" spans="1:17" ht="39.950000000000003" customHeight="1" x14ac:dyDescent="0.3">
      <c r="A136" s="289"/>
      <c r="B136" s="60" t="s">
        <v>13</v>
      </c>
      <c r="C136" s="60" t="s">
        <v>14</v>
      </c>
      <c r="D136" s="150" t="s">
        <v>15</v>
      </c>
      <c r="E136" s="149" t="s">
        <v>16</v>
      </c>
      <c r="F136" s="60" t="s">
        <v>13</v>
      </c>
      <c r="G136" s="60" t="s">
        <v>14</v>
      </c>
      <c r="H136" s="152" t="s">
        <v>17</v>
      </c>
      <c r="I136" s="148" t="s">
        <v>16</v>
      </c>
      <c r="J136" s="296"/>
      <c r="K136" s="298"/>
      <c r="L136" s="299"/>
      <c r="M136" s="14"/>
      <c r="N136" s="15"/>
      <c r="O136" s="15"/>
      <c r="P136" s="16"/>
    </row>
    <row r="137" spans="1:17" ht="20.100000000000001" customHeight="1" x14ac:dyDescent="0.3">
      <c r="A137" s="17">
        <f>A131</f>
        <v>1200000</v>
      </c>
      <c r="B137" s="18">
        <v>4231</v>
      </c>
      <c r="C137" s="18">
        <v>4339</v>
      </c>
      <c r="D137" s="19">
        <f>C137-B137</f>
        <v>108</v>
      </c>
      <c r="E137" s="48">
        <f>IF(D137&lt;=50,D137*$N$2,(D137-50)*$N$3+50*$N$2)</f>
        <v>324000</v>
      </c>
      <c r="F137" s="18">
        <v>388</v>
      </c>
      <c r="G137" s="18">
        <v>394</v>
      </c>
      <c r="H137" s="21">
        <f>G137-F137</f>
        <v>6</v>
      </c>
      <c r="I137" s="22">
        <f>H137*$O$4</f>
        <v>108000</v>
      </c>
      <c r="J137" s="22">
        <v>0</v>
      </c>
      <c r="K137" s="23">
        <f>(A137+E137+I137+J137)</f>
        <v>1632000</v>
      </c>
      <c r="L137" s="299"/>
      <c r="M137" s="24"/>
      <c r="N137" s="25"/>
      <c r="O137" s="26"/>
      <c r="P137" s="26"/>
    </row>
    <row r="138" spans="1:17" ht="20.100000000000001" customHeight="1" thickBot="1" x14ac:dyDescent="0.35">
      <c r="A138" s="300" t="str">
        <f>A31</f>
        <v xml:space="preserve">C.YẾN: 0901357000. Lưu ý: Vui lòng thanh toán trước ngày 10/05/2018 tại địa chỉ nhà số 43A Nguyễn Văn Cự, P.Tân Tạo A, Q.Bình Tân </v>
      </c>
      <c r="B138" s="301"/>
      <c r="C138" s="301"/>
      <c r="D138" s="301"/>
      <c r="E138" s="301"/>
      <c r="F138" s="301"/>
      <c r="G138" s="301"/>
      <c r="H138" s="301"/>
      <c r="I138" s="301"/>
      <c r="J138" s="301"/>
      <c r="K138" s="301"/>
      <c r="L138" s="302"/>
      <c r="M138" s="130"/>
      <c r="N138" s="284"/>
      <c r="O138" s="284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285" t="s">
        <v>59</v>
      </c>
      <c r="B141" s="286"/>
      <c r="C141" s="287" t="str">
        <f>C1</f>
        <v>TIỀN NHÀ TRỌ THÁNG 05/2018</v>
      </c>
      <c r="D141" s="287"/>
      <c r="E141" s="287"/>
      <c r="F141" s="287"/>
      <c r="G141" s="287"/>
      <c r="H141" s="287"/>
      <c r="I141" s="287"/>
      <c r="J141" s="44" t="s">
        <v>128</v>
      </c>
      <c r="K141" s="45" t="s">
        <v>129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288" t="str">
        <f>A2</f>
        <v>Tiền phòng Tháng 05</v>
      </c>
      <c r="B142" s="290" t="str">
        <f>B2</f>
        <v>Tiền điện Tháng 04</v>
      </c>
      <c r="C142" s="291"/>
      <c r="D142" s="291"/>
      <c r="E142" s="292"/>
      <c r="F142" s="290" t="str">
        <f>F2</f>
        <v>Tiền nước Tháng 04</v>
      </c>
      <c r="G142" s="293"/>
      <c r="H142" s="293"/>
      <c r="I142" s="294"/>
      <c r="J142" s="295" t="str">
        <f>J2</f>
        <v>Thuê bao truyền hình cáp Tháng 04</v>
      </c>
      <c r="K142" s="297" t="str">
        <f>K2</f>
        <v>Số tiền phải đóng (đồng)</v>
      </c>
      <c r="L142" s="299"/>
      <c r="M142" s="14"/>
      <c r="N142" s="15"/>
      <c r="O142" s="15"/>
      <c r="P142" s="15"/>
    </row>
    <row r="143" spans="1:17" ht="39.950000000000003" customHeight="1" x14ac:dyDescent="0.3">
      <c r="A143" s="289"/>
      <c r="B143" s="60" t="s">
        <v>13</v>
      </c>
      <c r="C143" s="60" t="s">
        <v>14</v>
      </c>
      <c r="D143" s="150" t="s">
        <v>15</v>
      </c>
      <c r="E143" s="149" t="s">
        <v>16</v>
      </c>
      <c r="F143" s="60" t="s">
        <v>13</v>
      </c>
      <c r="G143" s="60" t="s">
        <v>14</v>
      </c>
      <c r="H143" s="152" t="s">
        <v>17</v>
      </c>
      <c r="I143" s="148" t="s">
        <v>16</v>
      </c>
      <c r="J143" s="296"/>
      <c r="K143" s="298"/>
      <c r="L143" s="299"/>
      <c r="M143" s="14"/>
      <c r="N143" s="15"/>
      <c r="O143" s="15"/>
      <c r="P143" s="16"/>
    </row>
    <row r="144" spans="1:17" ht="20.100000000000001" customHeight="1" x14ac:dyDescent="0.3">
      <c r="A144" s="17">
        <f>A137</f>
        <v>1200000</v>
      </c>
      <c r="B144" s="18">
        <v>6834</v>
      </c>
      <c r="C144" s="18">
        <v>6860</v>
      </c>
      <c r="D144" s="19">
        <f>C144-B144</f>
        <v>26</v>
      </c>
      <c r="E144" s="48">
        <f>IF(D144&lt;=50,D144*$N$2,(D144-50)*$N$3+50*$N$2)</f>
        <v>78000</v>
      </c>
      <c r="F144" s="18">
        <v>461</v>
      </c>
      <c r="G144" s="18">
        <v>465</v>
      </c>
      <c r="H144" s="21">
        <f>G144-F144</f>
        <v>4</v>
      </c>
      <c r="I144" s="22">
        <f>H144*$O$4</f>
        <v>72000</v>
      </c>
      <c r="J144" s="22">
        <v>0</v>
      </c>
      <c r="K144" s="23">
        <f>A144+E144+I144+J144</f>
        <v>1350000</v>
      </c>
      <c r="L144" s="299"/>
      <c r="M144" s="24"/>
      <c r="N144" s="25"/>
      <c r="O144" s="26"/>
      <c r="P144" s="26"/>
    </row>
    <row r="145" spans="1:17" ht="20.100000000000001" customHeight="1" thickBot="1" x14ac:dyDescent="0.35">
      <c r="A145" s="281" t="s">
        <v>97</v>
      </c>
      <c r="B145" s="282"/>
      <c r="C145" s="282"/>
      <c r="D145" s="282"/>
      <c r="E145" s="282"/>
      <c r="F145" s="282"/>
      <c r="G145" s="282"/>
      <c r="H145" s="282"/>
      <c r="I145" s="282"/>
      <c r="J145" s="282"/>
      <c r="K145" s="282"/>
      <c r="L145" s="283"/>
      <c r="M145" s="27"/>
      <c r="N145" s="284"/>
      <c r="O145" s="284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285" t="s">
        <v>60</v>
      </c>
      <c r="B148" s="286"/>
      <c r="C148" s="287" t="str">
        <f>C1</f>
        <v>TIỀN NHÀ TRỌ THÁNG 05/2018</v>
      </c>
      <c r="D148" s="287"/>
      <c r="E148" s="287"/>
      <c r="F148" s="287"/>
      <c r="G148" s="287"/>
      <c r="H148" s="287"/>
      <c r="I148" s="287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288" t="str">
        <f>A2</f>
        <v>Tiền phòng Tháng 05</v>
      </c>
      <c r="B149" s="290" t="str">
        <f>B2</f>
        <v>Tiền điện Tháng 04</v>
      </c>
      <c r="C149" s="291"/>
      <c r="D149" s="291"/>
      <c r="E149" s="292"/>
      <c r="F149" s="290" t="str">
        <f>F2</f>
        <v>Tiền nước Tháng 04</v>
      </c>
      <c r="G149" s="293"/>
      <c r="H149" s="293"/>
      <c r="I149" s="294"/>
      <c r="J149" s="295" t="str">
        <f>J2</f>
        <v>Thuê bao truyền hình cáp Tháng 04</v>
      </c>
      <c r="K149" s="297" t="str">
        <f>K2</f>
        <v>Số tiền phải đóng (đồng)</v>
      </c>
      <c r="L149" s="299"/>
      <c r="M149" s="46"/>
      <c r="N149" s="15"/>
      <c r="O149" s="15"/>
      <c r="P149" s="15"/>
    </row>
    <row r="150" spans="1:17" ht="39.950000000000003" customHeight="1" x14ac:dyDescent="0.3">
      <c r="A150" s="289"/>
      <c r="B150" s="60" t="s">
        <v>13</v>
      </c>
      <c r="C150" s="60" t="s">
        <v>14</v>
      </c>
      <c r="D150" s="150" t="s">
        <v>15</v>
      </c>
      <c r="E150" s="149" t="s">
        <v>16</v>
      </c>
      <c r="F150" s="60" t="s">
        <v>13</v>
      </c>
      <c r="G150" s="60" t="s">
        <v>14</v>
      </c>
      <c r="H150" s="152" t="s">
        <v>17</v>
      </c>
      <c r="I150" s="148" t="s">
        <v>16</v>
      </c>
      <c r="J150" s="296"/>
      <c r="K150" s="298"/>
      <c r="L150" s="299"/>
      <c r="M150" s="46"/>
      <c r="N150" s="15"/>
      <c r="O150" s="15"/>
      <c r="P150" s="16"/>
    </row>
    <row r="151" spans="1:17" ht="20.100000000000001" customHeight="1" x14ac:dyDescent="0.3">
      <c r="A151" s="17">
        <f>A144</f>
        <v>1200000</v>
      </c>
      <c r="B151" s="18">
        <v>3104</v>
      </c>
      <c r="C151" s="18">
        <v>3160</v>
      </c>
      <c r="D151" s="19">
        <f>C151-B151</f>
        <v>56</v>
      </c>
      <c r="E151" s="48">
        <f>IF(D151&lt;=50,D151*$N$2,(D151-50)*$N$3+50*$N$2)</f>
        <v>168000</v>
      </c>
      <c r="F151" s="18">
        <v>205</v>
      </c>
      <c r="G151" s="18">
        <v>207</v>
      </c>
      <c r="H151" s="21">
        <f>G151-F151</f>
        <v>2</v>
      </c>
      <c r="I151" s="22">
        <f>H151*$O$4</f>
        <v>36000</v>
      </c>
      <c r="J151" s="22">
        <v>30000</v>
      </c>
      <c r="K151" s="23">
        <f>A151+E151+I151+J151</f>
        <v>1434000</v>
      </c>
      <c r="L151" s="299"/>
      <c r="M151" s="24"/>
      <c r="N151" s="25"/>
      <c r="O151" s="26"/>
      <c r="P151" s="26"/>
    </row>
    <row r="152" spans="1:17" ht="20.100000000000001" customHeight="1" thickBot="1" x14ac:dyDescent="0.35">
      <c r="A152" s="281" t="str">
        <f>A31</f>
        <v xml:space="preserve">C.YẾN: 0901357000. Lưu ý: Vui lòng thanh toán trước ngày 10/05/2018 tại địa chỉ nhà số 43A Nguyễn Văn Cự, P.Tân Tạo A, Q.Bình Tân </v>
      </c>
      <c r="B152" s="282"/>
      <c r="C152" s="282"/>
      <c r="D152" s="282"/>
      <c r="E152" s="282"/>
      <c r="F152" s="282"/>
      <c r="G152" s="282"/>
      <c r="H152" s="282"/>
      <c r="I152" s="282"/>
      <c r="J152" s="282"/>
      <c r="K152" s="282"/>
      <c r="L152" s="283"/>
      <c r="M152" s="127"/>
      <c r="N152" s="284"/>
      <c r="O152" s="284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285" t="s">
        <v>63</v>
      </c>
      <c r="B155" s="286"/>
      <c r="C155" s="287" t="str">
        <f>C1</f>
        <v>TIỀN NHÀ TRỌ THÁNG 05/2018</v>
      </c>
      <c r="D155" s="287"/>
      <c r="E155" s="287"/>
      <c r="F155" s="287"/>
      <c r="G155" s="287"/>
      <c r="H155" s="287"/>
      <c r="I155" s="287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288" t="str">
        <f>A2</f>
        <v>Tiền phòng Tháng 05</v>
      </c>
      <c r="B156" s="290" t="str">
        <f>B2</f>
        <v>Tiền điện Tháng 04</v>
      </c>
      <c r="C156" s="291"/>
      <c r="D156" s="291"/>
      <c r="E156" s="292"/>
      <c r="F156" s="290" t="str">
        <f>F2</f>
        <v>Tiền nước Tháng 04</v>
      </c>
      <c r="G156" s="293"/>
      <c r="H156" s="293"/>
      <c r="I156" s="294"/>
      <c r="J156" s="295" t="str">
        <f>J2</f>
        <v>Thuê bao truyền hình cáp Tháng 04</v>
      </c>
      <c r="K156" s="297" t="str">
        <f>K2</f>
        <v>Số tiền phải đóng (đồng)</v>
      </c>
      <c r="L156" s="299"/>
      <c r="M156" s="14"/>
      <c r="N156" s="15"/>
      <c r="O156" s="15"/>
      <c r="P156" s="15"/>
    </row>
    <row r="157" spans="1:17" ht="39.950000000000003" customHeight="1" x14ac:dyDescent="0.3">
      <c r="A157" s="289"/>
      <c r="B157" s="60" t="s">
        <v>13</v>
      </c>
      <c r="C157" s="60" t="s">
        <v>14</v>
      </c>
      <c r="D157" s="150" t="s">
        <v>15</v>
      </c>
      <c r="E157" s="149" t="s">
        <v>16</v>
      </c>
      <c r="F157" s="60" t="s">
        <v>13</v>
      </c>
      <c r="G157" s="60" t="s">
        <v>14</v>
      </c>
      <c r="H157" s="152" t="s">
        <v>17</v>
      </c>
      <c r="I157" s="148" t="s">
        <v>16</v>
      </c>
      <c r="J157" s="296"/>
      <c r="K157" s="298"/>
      <c r="L157" s="299"/>
      <c r="M157" s="14"/>
      <c r="N157" s="15"/>
      <c r="O157" s="15"/>
      <c r="P157" s="16"/>
    </row>
    <row r="158" spans="1:17" ht="20.100000000000001" customHeight="1" x14ac:dyDescent="0.3">
      <c r="A158" s="17">
        <f>A124</f>
        <v>1200000</v>
      </c>
      <c r="B158" s="18">
        <v>585</v>
      </c>
      <c r="C158" s="18">
        <v>657</v>
      </c>
      <c r="D158" s="19">
        <f>C158-B158</f>
        <v>72</v>
      </c>
      <c r="E158" s="48">
        <f>IF(D158&lt;=50,D158*$N$2,(D158-50)*$N$3+50*$N$2)</f>
        <v>216000</v>
      </c>
      <c r="F158" s="18">
        <v>500</v>
      </c>
      <c r="G158" s="18">
        <v>512</v>
      </c>
      <c r="H158" s="21">
        <f>G158-F158</f>
        <v>12</v>
      </c>
      <c r="I158" s="22">
        <f>H158*$O$4</f>
        <v>216000</v>
      </c>
      <c r="J158" s="22">
        <f>30000</f>
        <v>30000</v>
      </c>
      <c r="K158" s="23">
        <f>A158+[1]T3!E155+I158+J158</f>
        <v>1623000</v>
      </c>
      <c r="L158" s="299"/>
      <c r="M158" s="24"/>
      <c r="N158" s="25"/>
      <c r="O158" s="26"/>
      <c r="P158" s="26"/>
    </row>
    <row r="159" spans="1:17" ht="20.100000000000001" customHeight="1" thickBot="1" x14ac:dyDescent="0.35">
      <c r="A159" s="281" t="str">
        <f>A31</f>
        <v xml:space="preserve">C.YẾN: 0901357000. Lưu ý: Vui lòng thanh toán trước ngày 10/05/2018 tại địa chỉ nhà số 43A Nguyễn Văn Cự, P.Tân Tạo A, Q.Bình Tân </v>
      </c>
      <c r="B159" s="282"/>
      <c r="C159" s="282"/>
      <c r="D159" s="282"/>
      <c r="E159" s="282"/>
      <c r="F159" s="282"/>
      <c r="G159" s="282"/>
      <c r="H159" s="282"/>
      <c r="I159" s="282"/>
      <c r="J159" s="282"/>
      <c r="K159" s="282"/>
      <c r="L159" s="283"/>
      <c r="M159" s="27"/>
      <c r="N159" s="284"/>
      <c r="O159" s="284"/>
    </row>
    <row r="160" spans="1:17" ht="20.25" thickTop="1" thickBot="1" x14ac:dyDescent="0.35">
      <c r="A160" s="8"/>
      <c r="B160" s="78"/>
      <c r="C160" s="78"/>
      <c r="D160" s="78"/>
      <c r="K160" s="33"/>
      <c r="M160" s="3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19.5" thickTop="1" x14ac:dyDescent="0.3">
      <c r="A162" s="265" t="s">
        <v>65</v>
      </c>
      <c r="B162" s="266"/>
      <c r="C162" s="266"/>
      <c r="D162" s="267"/>
      <c r="E162" s="268" t="s">
        <v>66</v>
      </c>
      <c r="F162" s="241" t="s">
        <v>67</v>
      </c>
      <c r="G162" s="280"/>
      <c r="H162" s="280"/>
      <c r="I162" s="280"/>
      <c r="J162" s="241" t="s">
        <v>68</v>
      </c>
      <c r="K162" s="241" t="s">
        <v>69</v>
      </c>
      <c r="L162" s="241" t="s">
        <v>70</v>
      </c>
      <c r="M162" s="80"/>
    </row>
    <row r="163" spans="1:14" ht="59.25" x14ac:dyDescent="0.3">
      <c r="A163" s="81" t="s">
        <v>13</v>
      </c>
      <c r="B163" s="150" t="s">
        <v>14</v>
      </c>
      <c r="C163" s="150" t="s">
        <v>15</v>
      </c>
      <c r="D163" s="82" t="s">
        <v>16</v>
      </c>
      <c r="E163" s="279"/>
      <c r="F163" s="150" t="s">
        <v>13</v>
      </c>
      <c r="G163" s="150" t="s">
        <v>14</v>
      </c>
      <c r="H163" s="152" t="s">
        <v>17</v>
      </c>
      <c r="I163" s="147" t="s">
        <v>16</v>
      </c>
      <c r="J163" s="242"/>
      <c r="K163" s="242"/>
      <c r="L163" s="242"/>
      <c r="M163" s="84"/>
    </row>
    <row r="164" spans="1:14" x14ac:dyDescent="0.3">
      <c r="A164" s="273">
        <f>B4+B11+B18+B25+B30+B37+B44+B51</f>
        <v>23758</v>
      </c>
      <c r="B164" s="273">
        <f>C4+C11+C18+C25+C30+C37+C44+C51</f>
        <v>25240</v>
      </c>
      <c r="C164" s="247">
        <f>B164-A164</f>
        <v>1482</v>
      </c>
      <c r="D164" s="275">
        <f>E4+E11+E18+E25+E30+E37+E44+E51</f>
        <v>3642000</v>
      </c>
      <c r="E164" s="273">
        <f>J4+J11+J18+J25+J30+J37+J44+J51</f>
        <v>90000</v>
      </c>
      <c r="F164" s="150">
        <f>F4+F11+F18+F25+F30+F37+F44+F51</f>
        <v>4539</v>
      </c>
      <c r="G164" s="150">
        <f>+G4+G11+G18+G25+G30+G37+G44+G51</f>
        <v>4596</v>
      </c>
      <c r="H164" s="152">
        <f>G164-F164</f>
        <v>57</v>
      </c>
      <c r="I164" s="85">
        <f>I4+I11+I18+I25+I30+I37+I44+I51</f>
        <v>765000</v>
      </c>
      <c r="J164" s="5">
        <v>2021182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274"/>
      <c r="B165" s="274"/>
      <c r="C165" s="249"/>
      <c r="D165" s="276"/>
      <c r="E165" s="274"/>
      <c r="F165" s="237" t="s">
        <v>71</v>
      </c>
      <c r="G165" s="237"/>
      <c r="H165" s="237"/>
      <c r="I165" s="237"/>
      <c r="J165" s="86">
        <f>D164-J164</f>
        <v>1620818</v>
      </c>
      <c r="K165" s="86"/>
      <c r="L165" s="87">
        <f>I164-L164</f>
        <v>204000</v>
      </c>
      <c r="N165" s="8"/>
    </row>
    <row r="166" spans="1:14" ht="21" thickTop="1" thickBot="1" x14ac:dyDescent="0.35">
      <c r="A166" s="88">
        <v>24959</v>
      </c>
      <c r="B166" s="88">
        <v>26250</v>
      </c>
      <c r="C166" s="88">
        <f>B166-A166</f>
        <v>1291</v>
      </c>
      <c r="D166" s="89"/>
      <c r="F166" s="29">
        <v>1778</v>
      </c>
      <c r="G166" s="29">
        <v>1832</v>
      </c>
      <c r="H166" s="52">
        <f>G166-F166</f>
        <v>54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265" t="s">
        <v>65</v>
      </c>
      <c r="B168" s="266"/>
      <c r="C168" s="266"/>
      <c r="D168" s="267"/>
      <c r="E168" s="268" t="s">
        <v>66</v>
      </c>
      <c r="F168" s="241" t="s">
        <v>67</v>
      </c>
      <c r="G168" s="280"/>
      <c r="H168" s="280"/>
      <c r="I168" s="280"/>
      <c r="J168" s="241" t="s">
        <v>68</v>
      </c>
      <c r="K168" s="241" t="s">
        <v>69</v>
      </c>
      <c r="L168" s="241" t="s">
        <v>70</v>
      </c>
      <c r="M168" s="90"/>
      <c r="N168" s="8"/>
    </row>
    <row r="169" spans="1:14" ht="59.25" x14ac:dyDescent="0.3">
      <c r="A169" s="81" t="s">
        <v>13</v>
      </c>
      <c r="B169" s="150" t="s">
        <v>14</v>
      </c>
      <c r="C169" s="150" t="s">
        <v>15</v>
      </c>
      <c r="D169" s="82" t="s">
        <v>16</v>
      </c>
      <c r="E169" s="279"/>
      <c r="F169" s="150" t="s">
        <v>13</v>
      </c>
      <c r="G169" s="150" t="s">
        <v>14</v>
      </c>
      <c r="H169" s="152" t="s">
        <v>17</v>
      </c>
      <c r="I169" s="147" t="s">
        <v>16</v>
      </c>
      <c r="J169" s="242"/>
      <c r="K169" s="242"/>
      <c r="L169" s="242"/>
      <c r="M169" s="90"/>
      <c r="N169" s="8"/>
    </row>
    <row r="170" spans="1:14" x14ac:dyDescent="0.3">
      <c r="A170" s="271">
        <f>+B56+B63+B70+B77+B82+B89+B96+B103+B110</f>
        <v>56154</v>
      </c>
      <c r="B170" s="273">
        <f>+C56+C63+C70+C77+C82+C89+C96+C103+C110</f>
        <v>57330</v>
      </c>
      <c r="C170" s="247">
        <f>B170-A170</f>
        <v>1176</v>
      </c>
      <c r="D170" s="275">
        <f>E56+E63+E70+E77+E82+E89+E96+E103+E110</f>
        <v>3528000</v>
      </c>
      <c r="E170" s="273">
        <f>+J56+J63+J70+J77+J82+J89+J96+J103+J110</f>
        <v>120000</v>
      </c>
      <c r="F170" s="150">
        <f>F56+F63+F70+F77+F82+F89+F96+F103+F110</f>
        <v>4614</v>
      </c>
      <c r="G170" s="150">
        <f>G56+G63+G70+G77+G82+G96+G103+G110+G89</f>
        <v>4673</v>
      </c>
      <c r="H170" s="152">
        <f>G170-F170</f>
        <v>59</v>
      </c>
      <c r="I170" s="85">
        <v>561000</v>
      </c>
      <c r="J170" s="5">
        <v>2173939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272"/>
      <c r="B171" s="274"/>
      <c r="C171" s="249"/>
      <c r="D171" s="276"/>
      <c r="E171" s="274"/>
      <c r="F171" s="237" t="s">
        <v>71</v>
      </c>
      <c r="G171" s="237"/>
      <c r="H171" s="237"/>
      <c r="I171" s="237"/>
      <c r="J171" s="86">
        <f>D170-J170</f>
        <v>1354061</v>
      </c>
      <c r="K171" s="86"/>
      <c r="L171" s="87">
        <f>I170-L170</f>
        <v>213000</v>
      </c>
      <c r="N171" s="8"/>
    </row>
    <row r="172" spans="1:14" ht="21" thickTop="1" thickBot="1" x14ac:dyDescent="0.35">
      <c r="A172" s="91">
        <v>31629</v>
      </c>
      <c r="B172" s="91">
        <v>32789</v>
      </c>
      <c r="C172" s="88">
        <f>B172-A172</f>
        <v>1160</v>
      </c>
      <c r="D172" s="137"/>
      <c r="F172" s="29">
        <v>1564</v>
      </c>
      <c r="G172" s="29">
        <v>1625</v>
      </c>
      <c r="H172" s="52">
        <f>G172-F172</f>
        <v>61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265" t="s">
        <v>65</v>
      </c>
      <c r="B174" s="266"/>
      <c r="C174" s="266"/>
      <c r="D174" s="267"/>
      <c r="E174" s="268" t="s">
        <v>66</v>
      </c>
      <c r="F174" s="241" t="s">
        <v>67</v>
      </c>
      <c r="G174" s="280"/>
      <c r="H174" s="280"/>
      <c r="I174" s="280"/>
      <c r="J174" s="241" t="s">
        <v>68</v>
      </c>
      <c r="K174" s="241" t="s">
        <v>69</v>
      </c>
      <c r="L174" s="241" t="s">
        <v>70</v>
      </c>
      <c r="N174" s="8"/>
    </row>
    <row r="175" spans="1:14" ht="59.25" x14ac:dyDescent="0.3">
      <c r="A175" s="81" t="s">
        <v>13</v>
      </c>
      <c r="B175" s="150" t="s">
        <v>14</v>
      </c>
      <c r="C175" s="150" t="s">
        <v>15</v>
      </c>
      <c r="D175" s="82" t="s">
        <v>16</v>
      </c>
      <c r="E175" s="279"/>
      <c r="F175" s="150" t="s">
        <v>13</v>
      </c>
      <c r="G175" s="150" t="s">
        <v>14</v>
      </c>
      <c r="H175" s="152" t="s">
        <v>17</v>
      </c>
      <c r="I175" s="147" t="s">
        <v>16</v>
      </c>
      <c r="J175" s="242"/>
      <c r="K175" s="242"/>
      <c r="L175" s="242"/>
      <c r="N175" s="8"/>
    </row>
    <row r="176" spans="1:14" x14ac:dyDescent="0.3">
      <c r="A176" s="271">
        <f>+B117+B124+B131+B137+B144+B151+B158</f>
        <v>21216</v>
      </c>
      <c r="B176" s="273">
        <f>+C117+C124+C131+C137+C144+C151+C158</f>
        <v>21936</v>
      </c>
      <c r="C176" s="247">
        <f>B176-A176</f>
        <v>720</v>
      </c>
      <c r="D176" s="275">
        <f>E117+E124+E131+E137+E144+E151+E158</f>
        <v>2160000</v>
      </c>
      <c r="E176" s="273">
        <f>J117+J124+J131+J137+J144+J151+J158</f>
        <v>120000</v>
      </c>
      <c r="F176" s="150">
        <f>F117+F124+F131+F137+F144+F151+F158</f>
        <v>3396</v>
      </c>
      <c r="G176" s="150">
        <f>G117+G124+G131+G137+G144+G151+G158</f>
        <v>3446</v>
      </c>
      <c r="H176" s="152">
        <f>G176-F176</f>
        <v>50</v>
      </c>
      <c r="I176" s="85">
        <f>I117+I124+I131+I137+I144+I151+I158</f>
        <v>900000</v>
      </c>
      <c r="J176" s="5">
        <v>1249153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272"/>
      <c r="B177" s="274"/>
      <c r="C177" s="249"/>
      <c r="D177" s="276"/>
      <c r="E177" s="274"/>
      <c r="F177" s="277" t="s">
        <v>71</v>
      </c>
      <c r="G177" s="278"/>
      <c r="H177" s="278"/>
      <c r="I177" s="95">
        <f>I176-L177</f>
        <v>311000</v>
      </c>
      <c r="J177" s="86">
        <f>D176-J176</f>
        <v>910847</v>
      </c>
      <c r="K177" s="86"/>
      <c r="L177" s="87">
        <f>I176-L176</f>
        <v>589000</v>
      </c>
      <c r="N177" s="8"/>
    </row>
    <row r="178" spans="1:15" ht="21" thickTop="1" thickBot="1" x14ac:dyDescent="0.35">
      <c r="A178" s="88">
        <v>16135</v>
      </c>
      <c r="B178" s="88">
        <v>16866</v>
      </c>
      <c r="C178" s="88">
        <f>B178-A178</f>
        <v>731</v>
      </c>
      <c r="D178" s="89"/>
      <c r="E178" s="96"/>
      <c r="F178" s="29">
        <v>432</v>
      </c>
      <c r="G178" s="29">
        <v>485</v>
      </c>
      <c r="H178" s="97">
        <f>G178-F178</f>
        <v>53</v>
      </c>
      <c r="I178" s="98"/>
      <c r="N178" s="8"/>
    </row>
    <row r="179" spans="1:15" ht="20.25" thickTop="1" thickBot="1" x14ac:dyDescent="0.35">
      <c r="A179" s="263" t="s">
        <v>74</v>
      </c>
      <c r="B179" s="264"/>
      <c r="C179" s="78"/>
      <c r="D179" s="78"/>
      <c r="N179" s="8"/>
    </row>
    <row r="180" spans="1:15" ht="19.5" thickTop="1" x14ac:dyDescent="0.3">
      <c r="A180" s="265" t="s">
        <v>65</v>
      </c>
      <c r="B180" s="266"/>
      <c r="C180" s="266"/>
      <c r="D180" s="267"/>
      <c r="E180" s="268" t="s">
        <v>66</v>
      </c>
      <c r="F180" s="241" t="s">
        <v>67</v>
      </c>
      <c r="G180" s="241"/>
      <c r="H180" s="241"/>
      <c r="I180" s="241"/>
      <c r="J180" s="241" t="s">
        <v>68</v>
      </c>
      <c r="K180" s="241" t="s">
        <v>69</v>
      </c>
      <c r="L180" s="241" t="s">
        <v>75</v>
      </c>
      <c r="M180" s="243" t="s">
        <v>76</v>
      </c>
    </row>
    <row r="181" spans="1:15" ht="59.25" x14ac:dyDescent="0.3">
      <c r="A181" s="81" t="s">
        <v>13</v>
      </c>
      <c r="B181" s="150" t="s">
        <v>14</v>
      </c>
      <c r="C181" s="150" t="s">
        <v>15</v>
      </c>
      <c r="D181" s="82" t="s">
        <v>16</v>
      </c>
      <c r="E181" s="269"/>
      <c r="F181" s="150" t="s">
        <v>13</v>
      </c>
      <c r="G181" s="150" t="s">
        <v>14</v>
      </c>
      <c r="H181" s="152" t="s">
        <v>17</v>
      </c>
      <c r="I181" s="147" t="s">
        <v>16</v>
      </c>
      <c r="J181" s="270"/>
      <c r="K181" s="270"/>
      <c r="L181" s="242"/>
      <c r="M181" s="243"/>
      <c r="N181" s="37">
        <f>J182+L182</f>
        <v>6664274</v>
      </c>
      <c r="O181" s="99">
        <f>N181+N183</f>
        <v>6664274</v>
      </c>
    </row>
    <row r="182" spans="1:15" ht="20.25" thickBot="1" x14ac:dyDescent="0.4">
      <c r="A182" s="244">
        <f>A164+A170+A176</f>
        <v>101128</v>
      </c>
      <c r="B182" s="247">
        <f>B164+B170+B176</f>
        <v>104506</v>
      </c>
      <c r="C182" s="247">
        <f>B182-A182</f>
        <v>3378</v>
      </c>
      <c r="D182" s="250">
        <f>D164+D170+D176</f>
        <v>9330000</v>
      </c>
      <c r="E182" s="253">
        <f>E164+E170+E176</f>
        <v>330000</v>
      </c>
      <c r="F182" s="100">
        <f>F164+F170+F176</f>
        <v>12549</v>
      </c>
      <c r="G182" s="100">
        <f>G164+G170+G176</f>
        <v>12715</v>
      </c>
      <c r="H182" s="152">
        <f>G182-F182</f>
        <v>166</v>
      </c>
      <c r="I182" s="101">
        <f>I164+I170+I176</f>
        <v>2226000</v>
      </c>
      <c r="J182" s="151">
        <f>J164+J170+J176</f>
        <v>5444274</v>
      </c>
      <c r="K182" s="151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245"/>
      <c r="B183" s="248"/>
      <c r="C183" s="248"/>
      <c r="D183" s="251"/>
      <c r="E183" s="254"/>
      <c r="F183" s="256" t="s">
        <v>71</v>
      </c>
      <c r="G183" s="257"/>
      <c r="H183" s="257"/>
      <c r="I183" s="257"/>
      <c r="J183" s="106">
        <f>D182-J182</f>
        <v>3885726</v>
      </c>
      <c r="K183" s="106">
        <f>E182-K182</f>
        <v>330000</v>
      </c>
      <c r="L183" s="107">
        <f>I182-L182</f>
        <v>1006000</v>
      </c>
      <c r="M183" s="104" t="s">
        <v>78</v>
      </c>
      <c r="N183" s="105"/>
    </row>
    <row r="184" spans="1:15" ht="19.5" x14ac:dyDescent="0.35">
      <c r="A184" s="245"/>
      <c r="B184" s="248"/>
      <c r="C184" s="248"/>
      <c r="D184" s="251"/>
      <c r="E184" s="254"/>
      <c r="F184" s="258" t="s">
        <v>79</v>
      </c>
      <c r="G184" s="259"/>
      <c r="H184" s="259"/>
      <c r="I184" s="259"/>
      <c r="J184" s="260">
        <f>A4+A11+A18+A25+A30+A37+A44+A51+A56+A63+A70+A77+A82+A89+A96+A103+A110+A117+A124+A131+A137+A144+A151+A158</f>
        <v>30300000</v>
      </c>
      <c r="K184" s="261"/>
      <c r="L184" s="262"/>
      <c r="M184" s="104"/>
      <c r="N184" s="105"/>
    </row>
    <row r="185" spans="1:15" ht="20.25" thickBot="1" x14ac:dyDescent="0.4">
      <c r="A185" s="246"/>
      <c r="B185" s="249"/>
      <c r="C185" s="249"/>
      <c r="D185" s="252"/>
      <c r="E185" s="255"/>
      <c r="F185" s="236" t="s">
        <v>80</v>
      </c>
      <c r="G185" s="237"/>
      <c r="H185" s="237"/>
      <c r="I185" s="237"/>
      <c r="J185" s="238">
        <f>I182+J183+K183+J184+L183</f>
        <v>37747726</v>
      </c>
      <c r="K185" s="239"/>
      <c r="L185" s="240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88">
        <f>B178+B172+B166</f>
        <v>75905</v>
      </c>
      <c r="C186" s="88">
        <f>B186-(B176+B170+B164)</f>
        <v>-28601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9747726</v>
      </c>
      <c r="M186" s="104"/>
      <c r="N186" s="105"/>
    </row>
    <row r="187" spans="1:15" ht="37.5" x14ac:dyDescent="0.3">
      <c r="A187" s="113" t="s">
        <v>83</v>
      </c>
      <c r="B187" s="114">
        <f>J182/L182</f>
        <v>4.4625196721311475</v>
      </c>
      <c r="C187" s="115" t="s">
        <v>84</v>
      </c>
      <c r="D187" s="115"/>
      <c r="K187" s="108" t="s">
        <v>85</v>
      </c>
      <c r="L187" s="116">
        <f>J185-N187</f>
        <v>9747726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3378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186"/>
  <sheetViews>
    <sheetView workbookViewId="0">
      <selection activeCell="C4" sqref="C4"/>
    </sheetView>
  </sheetViews>
  <sheetFormatPr defaultColWidth="8.85546875" defaultRowHeight="18.75" x14ac:dyDescent="0.3"/>
  <cols>
    <col min="1" max="1" width="13.7109375" style="28" customWidth="1"/>
    <col min="2" max="2" width="15.7109375" style="29" customWidth="1"/>
    <col min="3" max="3" width="17.5703125" style="29" customWidth="1"/>
    <col min="4" max="4" width="12.7109375" style="29" customWidth="1"/>
    <col min="5" max="5" width="12.28515625" style="51" customWidth="1"/>
    <col min="6" max="7" width="9.7109375" style="29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7.8554687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8.85546875" style="8"/>
  </cols>
  <sheetData>
    <row r="1" spans="1:17" ht="30" customHeight="1" thickTop="1" x14ac:dyDescent="0.3">
      <c r="A1" s="285" t="s">
        <v>0</v>
      </c>
      <c r="B1" s="286"/>
      <c r="C1" s="287" t="s">
        <v>104</v>
      </c>
      <c r="D1" s="287"/>
      <c r="E1" s="287"/>
      <c r="F1" s="287"/>
      <c r="G1" s="287"/>
      <c r="H1" s="287"/>
      <c r="I1" s="287"/>
      <c r="J1" s="1"/>
      <c r="K1" s="2"/>
      <c r="L1" s="3" t="s">
        <v>2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313" t="s">
        <v>99</v>
      </c>
      <c r="B2" s="314" t="s">
        <v>105</v>
      </c>
      <c r="C2" s="242"/>
      <c r="D2" s="242"/>
      <c r="E2" s="242"/>
      <c r="F2" s="314" t="s">
        <v>106</v>
      </c>
      <c r="G2" s="314"/>
      <c r="H2" s="314"/>
      <c r="I2" s="314"/>
      <c r="J2" s="314" t="s">
        <v>107</v>
      </c>
      <c r="K2" s="269" t="s">
        <v>12</v>
      </c>
      <c r="L2" s="299"/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13"/>
      <c r="B3" s="135" t="s">
        <v>13</v>
      </c>
      <c r="C3" s="135" t="s">
        <v>14</v>
      </c>
      <c r="D3" s="135" t="s">
        <v>15</v>
      </c>
      <c r="E3" s="133" t="s">
        <v>16</v>
      </c>
      <c r="F3" s="135" t="s">
        <v>13</v>
      </c>
      <c r="G3" s="135" t="s">
        <v>14</v>
      </c>
      <c r="H3" s="132" t="s">
        <v>17</v>
      </c>
      <c r="I3" s="133" t="s">
        <v>16</v>
      </c>
      <c r="J3" s="314"/>
      <c r="K3" s="269"/>
      <c r="L3" s="299"/>
      <c r="M3" s="14">
        <v>30000</v>
      </c>
      <c r="N3" s="10">
        <v>3000</v>
      </c>
      <c r="O3" s="15">
        <v>100000</v>
      </c>
      <c r="P3" s="16">
        <f>(M3+N3+O3)-K4</f>
        <v>-1377000</v>
      </c>
    </row>
    <row r="4" spans="1:17" ht="20.100000000000001" customHeight="1" x14ac:dyDescent="0.3">
      <c r="A4" s="17">
        <v>0</v>
      </c>
      <c r="B4" s="18">
        <v>2163</v>
      </c>
      <c r="C4" s="18">
        <v>2808</v>
      </c>
      <c r="D4" s="19">
        <f>C4-B4</f>
        <v>645</v>
      </c>
      <c r="E4" s="20">
        <f>D4*2000</f>
        <v>1290000</v>
      </c>
      <c r="F4" s="18">
        <v>328</v>
      </c>
      <c r="G4" s="18">
        <v>338</v>
      </c>
      <c r="H4" s="21">
        <f>G4-F4</f>
        <v>10</v>
      </c>
      <c r="I4" s="22">
        <f>H4*10000</f>
        <v>100000</v>
      </c>
      <c r="J4" s="22"/>
      <c r="K4" s="23">
        <f>A4+E4+I4+J4+K11</f>
        <v>1510000</v>
      </c>
      <c r="L4" s="299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305"/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6"/>
      <c r="M5" s="27"/>
      <c r="N5" s="284"/>
      <c r="O5" s="284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285" t="s">
        <v>19</v>
      </c>
      <c r="B8" s="286"/>
      <c r="C8" s="287" t="str">
        <f>C1</f>
        <v>TIỀN NHÀ TRỌ THÁNG 04/2018</v>
      </c>
      <c r="D8" s="287"/>
      <c r="E8" s="287"/>
      <c r="F8" s="287"/>
      <c r="G8" s="287"/>
      <c r="H8" s="287"/>
      <c r="I8" s="287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313" t="str">
        <f>A2</f>
        <v>Tiền phòng Tháng 03</v>
      </c>
      <c r="B9" s="314" t="str">
        <f>B2</f>
        <v>Tiền điện Tháng 03</v>
      </c>
      <c r="C9" s="242"/>
      <c r="D9" s="242"/>
      <c r="E9" s="242"/>
      <c r="F9" s="314" t="str">
        <f>F2</f>
        <v>Tiền nước Tháng 03</v>
      </c>
      <c r="G9" s="314"/>
      <c r="H9" s="314"/>
      <c r="I9" s="314"/>
      <c r="J9" s="314" t="str">
        <f>J2</f>
        <v>Thuê bao truyền hình cáp Tháng 03</v>
      </c>
      <c r="K9" s="270" t="str">
        <f>K2</f>
        <v>Số tiền phải đóng (đồng)</v>
      </c>
      <c r="L9" s="299"/>
      <c r="M9" s="46"/>
      <c r="N9" s="15"/>
      <c r="O9" s="15"/>
      <c r="P9" s="15"/>
    </row>
    <row r="10" spans="1:17" ht="39.950000000000003" customHeight="1" x14ac:dyDescent="0.3">
      <c r="A10" s="313"/>
      <c r="B10" s="135" t="s">
        <v>13</v>
      </c>
      <c r="C10" s="135" t="s">
        <v>14</v>
      </c>
      <c r="D10" s="135" t="s">
        <v>15</v>
      </c>
      <c r="E10" s="133" t="s">
        <v>16</v>
      </c>
      <c r="F10" s="135" t="s">
        <v>13</v>
      </c>
      <c r="G10" s="135" t="s">
        <v>14</v>
      </c>
      <c r="H10" s="132" t="s">
        <v>17</v>
      </c>
      <c r="I10" s="134" t="s">
        <v>16</v>
      </c>
      <c r="J10" s="314"/>
      <c r="K10" s="270"/>
      <c r="L10" s="299"/>
      <c r="M10" s="46"/>
      <c r="N10" s="15"/>
      <c r="O10" s="15"/>
      <c r="P10" s="16"/>
    </row>
    <row r="11" spans="1:17" ht="20.100000000000001" customHeight="1" x14ac:dyDescent="0.3">
      <c r="A11" s="17">
        <f>A4</f>
        <v>0</v>
      </c>
      <c r="B11" s="18">
        <v>1211</v>
      </c>
      <c r="C11" s="18">
        <v>1211</v>
      </c>
      <c r="D11" s="19">
        <f>C11-B11</f>
        <v>0</v>
      </c>
      <c r="E11" s="48">
        <f>IF(D11&lt;=50,D11*$N$2,(D11-50)*$N$3+50*$N$2)</f>
        <v>0</v>
      </c>
      <c r="F11" s="18">
        <v>489</v>
      </c>
      <c r="G11" s="18">
        <v>501</v>
      </c>
      <c r="H11" s="21">
        <f>G11-F11</f>
        <v>12</v>
      </c>
      <c r="I11" s="22">
        <f>H11*10000</f>
        <v>120000</v>
      </c>
      <c r="J11" s="22">
        <v>0</v>
      </c>
      <c r="K11" s="23">
        <f>A11+E11+I11+J11</f>
        <v>120000</v>
      </c>
      <c r="L11" s="299"/>
      <c r="M11" s="24"/>
      <c r="N11" s="25"/>
      <c r="O11" s="26"/>
      <c r="P11" s="26"/>
    </row>
    <row r="12" spans="1:17" s="50" customFormat="1" ht="20.100000000000001" customHeight="1" thickBot="1" x14ac:dyDescent="0.3">
      <c r="A12" s="322">
        <f>A5</f>
        <v>0</v>
      </c>
      <c r="B12" s="323"/>
      <c r="C12" s="323"/>
      <c r="D12" s="323"/>
      <c r="E12" s="323"/>
      <c r="F12" s="323"/>
      <c r="G12" s="323"/>
      <c r="H12" s="323"/>
      <c r="I12" s="323"/>
      <c r="J12" s="323"/>
      <c r="K12" s="323"/>
      <c r="L12" s="324"/>
      <c r="M12" s="49"/>
      <c r="N12" s="308"/>
      <c r="O12" s="308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285" t="s">
        <v>20</v>
      </c>
      <c r="B15" s="286"/>
      <c r="C15" s="287" t="str">
        <f>C1</f>
        <v>TIỀN NHÀ TRỌ THÁNG 04/2018</v>
      </c>
      <c r="D15" s="287"/>
      <c r="E15" s="287"/>
      <c r="F15" s="287"/>
      <c r="G15" s="287"/>
      <c r="H15" s="287"/>
      <c r="I15" s="287"/>
      <c r="J15" s="44" t="s">
        <v>21</v>
      </c>
      <c r="K15" s="45"/>
      <c r="L15" s="3" t="s">
        <v>2</v>
      </c>
      <c r="M15" s="4"/>
      <c r="N15" s="5"/>
      <c r="O15" s="6"/>
      <c r="P15" s="6"/>
    </row>
    <row r="16" spans="1:17" ht="24.95" customHeight="1" x14ac:dyDescent="0.3">
      <c r="A16" s="313" t="str">
        <f>A2</f>
        <v>Tiền phòng Tháng 03</v>
      </c>
      <c r="B16" s="314" t="str">
        <f>B2</f>
        <v>Tiền điện Tháng 03</v>
      </c>
      <c r="C16" s="242"/>
      <c r="D16" s="242"/>
      <c r="E16" s="242"/>
      <c r="F16" s="314" t="str">
        <f>F2</f>
        <v>Tiền nước Tháng 03</v>
      </c>
      <c r="G16" s="314"/>
      <c r="H16" s="314"/>
      <c r="I16" s="314"/>
      <c r="J16" s="314" t="str">
        <f>J2</f>
        <v>Thuê bao truyền hình cáp Tháng 03</v>
      </c>
      <c r="K16" s="270" t="str">
        <f>K2</f>
        <v>Số tiền phải đóng (đồng)</v>
      </c>
      <c r="L16" s="299"/>
      <c r="M16" s="46"/>
      <c r="N16" s="15"/>
      <c r="O16" s="15"/>
      <c r="P16" s="15"/>
    </row>
    <row r="17" spans="1:16" ht="59.25" x14ac:dyDescent="0.3">
      <c r="A17" s="313"/>
      <c r="B17" s="135" t="s">
        <v>13</v>
      </c>
      <c r="C17" s="135" t="s">
        <v>14</v>
      </c>
      <c r="D17" s="135" t="s">
        <v>15</v>
      </c>
      <c r="E17" s="133" t="s">
        <v>16</v>
      </c>
      <c r="F17" s="135" t="s">
        <v>13</v>
      </c>
      <c r="G17" s="135" t="s">
        <v>14</v>
      </c>
      <c r="H17" s="132" t="s">
        <v>17</v>
      </c>
      <c r="I17" s="134" t="s">
        <v>16</v>
      </c>
      <c r="J17" s="314"/>
      <c r="K17" s="270"/>
      <c r="L17" s="299"/>
      <c r="M17" s="46"/>
      <c r="N17" s="15"/>
      <c r="O17" s="15"/>
      <c r="P17" s="16"/>
    </row>
    <row r="18" spans="1:16" x14ac:dyDescent="0.3">
      <c r="A18" s="17">
        <v>1200000</v>
      </c>
      <c r="B18" s="18">
        <v>5012</v>
      </c>
      <c r="C18" s="18">
        <v>5078</v>
      </c>
      <c r="D18" s="19">
        <f>C18-B18</f>
        <v>66</v>
      </c>
      <c r="E18" s="48">
        <f>IF(D18&lt;=50,D18*$N$2,(D18-50)*$N$3+50*$N$2)</f>
        <v>198000</v>
      </c>
      <c r="F18" s="18">
        <v>641</v>
      </c>
      <c r="G18" s="18">
        <v>648</v>
      </c>
      <c r="H18" s="21">
        <f>G18-F18</f>
        <v>7</v>
      </c>
      <c r="I18" s="22">
        <f>H18*$O$2</f>
        <v>105000</v>
      </c>
      <c r="J18" s="22">
        <v>0</v>
      </c>
      <c r="K18" s="23">
        <f>A18+E18+I18+J18</f>
        <v>1503000</v>
      </c>
      <c r="L18" s="299"/>
      <c r="M18" s="24"/>
      <c r="N18" s="25"/>
      <c r="O18" s="26"/>
      <c r="P18" s="26"/>
    </row>
    <row r="19" spans="1:16" s="50" customFormat="1" ht="20.25" thickBot="1" x14ac:dyDescent="0.35">
      <c r="A19" s="281" t="s">
        <v>108</v>
      </c>
      <c r="B19" s="317"/>
      <c r="C19" s="317"/>
      <c r="D19" s="317"/>
      <c r="E19" s="317"/>
      <c r="F19" s="317"/>
      <c r="G19" s="317"/>
      <c r="H19" s="317"/>
      <c r="I19" s="317"/>
      <c r="J19" s="317"/>
      <c r="K19" s="317"/>
      <c r="L19" s="318"/>
      <c r="M19" s="49"/>
      <c r="N19" s="308"/>
      <c r="O19" s="308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285" t="s">
        <v>22</v>
      </c>
      <c r="B22" s="286"/>
      <c r="C22" s="287" t="str">
        <f>C1</f>
        <v>TIỀN NHÀ TRỌ THÁNG 04/2018</v>
      </c>
      <c r="D22" s="287"/>
      <c r="E22" s="287"/>
      <c r="F22" s="287"/>
      <c r="G22" s="287"/>
      <c r="H22" s="287"/>
      <c r="I22" s="287"/>
      <c r="J22" s="1" t="s">
        <v>23</v>
      </c>
      <c r="K22" s="2"/>
      <c r="L22" s="3" t="s">
        <v>2</v>
      </c>
      <c r="M22" s="4"/>
      <c r="N22" s="5"/>
      <c r="O22" s="6"/>
      <c r="P22" s="6"/>
    </row>
    <row r="23" spans="1:16" x14ac:dyDescent="0.3">
      <c r="A23" s="313" t="str">
        <f>A2</f>
        <v>Tiền phòng Tháng 03</v>
      </c>
      <c r="B23" s="314" t="str">
        <f>B2</f>
        <v>Tiền điện Tháng 03</v>
      </c>
      <c r="C23" s="242"/>
      <c r="D23" s="242"/>
      <c r="E23" s="242"/>
      <c r="F23" s="314" t="str">
        <f>F2</f>
        <v>Tiền nước Tháng 03</v>
      </c>
      <c r="G23" s="314"/>
      <c r="H23" s="314"/>
      <c r="I23" s="314"/>
      <c r="J23" s="314" t="str">
        <f>J2</f>
        <v>Thuê bao truyền hình cáp Tháng 03</v>
      </c>
      <c r="K23" s="270" t="str">
        <f>K2</f>
        <v>Số tiền phải đóng (đồng)</v>
      </c>
      <c r="L23" s="299"/>
      <c r="M23" s="46"/>
      <c r="N23" s="15"/>
      <c r="O23" s="15"/>
      <c r="P23" s="15"/>
    </row>
    <row r="24" spans="1:16" ht="59.25" x14ac:dyDescent="0.3">
      <c r="A24" s="313"/>
      <c r="B24" s="135" t="s">
        <v>13</v>
      </c>
      <c r="C24" s="135" t="s">
        <v>14</v>
      </c>
      <c r="D24" s="135" t="s">
        <v>15</v>
      </c>
      <c r="E24" s="133" t="s">
        <v>16</v>
      </c>
      <c r="F24" s="135" t="s">
        <v>13</v>
      </c>
      <c r="G24" s="135" t="s">
        <v>14</v>
      </c>
      <c r="H24" s="132" t="s">
        <v>17</v>
      </c>
      <c r="I24" s="134" t="s">
        <v>16</v>
      </c>
      <c r="J24" s="314"/>
      <c r="K24" s="270"/>
      <c r="L24" s="299"/>
      <c r="M24" s="46"/>
      <c r="N24" s="15"/>
      <c r="O24" s="15"/>
      <c r="P24" s="16"/>
    </row>
    <row r="25" spans="1:16" x14ac:dyDescent="0.3">
      <c r="A25" s="17">
        <f>A18</f>
        <v>1200000</v>
      </c>
      <c r="B25" s="18">
        <v>4542</v>
      </c>
      <c r="C25" s="18">
        <v>4652</v>
      </c>
      <c r="D25" s="19">
        <f>C25-B25</f>
        <v>110</v>
      </c>
      <c r="E25" s="48">
        <f>IF(D25&lt;=50,D25*$N$2,(D25-50)*$N$3+50*$N$2)</f>
        <v>330000</v>
      </c>
      <c r="F25" s="18">
        <v>715</v>
      </c>
      <c r="G25" s="18">
        <v>722</v>
      </c>
      <c r="H25" s="21">
        <f>G25-F25</f>
        <v>7</v>
      </c>
      <c r="I25" s="22">
        <f>H25*$O$2</f>
        <v>105000</v>
      </c>
      <c r="J25" s="22">
        <v>30000</v>
      </c>
      <c r="K25" s="23">
        <f>A25+E25+I25+J25</f>
        <v>1665000</v>
      </c>
      <c r="L25" s="299"/>
      <c r="M25" s="24"/>
      <c r="N25" s="25"/>
      <c r="O25" s="26"/>
      <c r="P25" s="26"/>
    </row>
    <row r="26" spans="1:16" s="50" customFormat="1" ht="20.25" thickBot="1" x14ac:dyDescent="0.3">
      <c r="A26" s="281" t="str">
        <f>A19</f>
        <v xml:space="preserve">Lưu ý: Vui lòng thanh toán trước ngày 10/04/2018 tại địa chỉ nhà số 43A Nguyễn Văn Cự, P.Tân Tạo A, Q.Bình Tân </v>
      </c>
      <c r="B26" s="315"/>
      <c r="C26" s="315"/>
      <c r="D26" s="315"/>
      <c r="E26" s="315"/>
      <c r="F26" s="315"/>
      <c r="G26" s="315"/>
      <c r="H26" s="315"/>
      <c r="I26" s="315"/>
      <c r="J26" s="315"/>
      <c r="K26" s="315"/>
      <c r="L26" s="316"/>
      <c r="M26" s="49"/>
      <c r="N26" s="308"/>
      <c r="O26" s="308"/>
    </row>
    <row r="27" spans="1:16" ht="21" thickTop="1" x14ac:dyDescent="0.3">
      <c r="A27" s="285" t="s">
        <v>24</v>
      </c>
      <c r="B27" s="286"/>
      <c r="C27" s="287" t="str">
        <f>C1</f>
        <v>TIỀN NHÀ TRỌ THÁNG 04/2018</v>
      </c>
      <c r="D27" s="287"/>
      <c r="E27" s="287"/>
      <c r="F27" s="287"/>
      <c r="G27" s="287"/>
      <c r="H27" s="287"/>
      <c r="I27" s="287"/>
      <c r="J27" s="44" t="s">
        <v>25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313" t="str">
        <f>A2</f>
        <v>Tiền phòng Tháng 03</v>
      </c>
      <c r="B28" s="314" t="str">
        <f>B2</f>
        <v>Tiền điện Tháng 03</v>
      </c>
      <c r="C28" s="242"/>
      <c r="D28" s="242"/>
      <c r="E28" s="242"/>
      <c r="F28" s="314" t="str">
        <f>F2</f>
        <v>Tiền nước Tháng 03</v>
      </c>
      <c r="G28" s="314"/>
      <c r="H28" s="314"/>
      <c r="I28" s="314"/>
      <c r="J28" s="314" t="str">
        <f>J2</f>
        <v>Thuê bao truyền hình cáp Tháng 03</v>
      </c>
      <c r="K28" s="270" t="str">
        <f>K2</f>
        <v>Số tiền phải đóng (đồng)</v>
      </c>
      <c r="L28" s="299"/>
      <c r="M28" s="46"/>
      <c r="N28" s="15"/>
      <c r="O28" s="15"/>
      <c r="P28" s="15"/>
    </row>
    <row r="29" spans="1:16" ht="59.25" x14ac:dyDescent="0.3">
      <c r="A29" s="313"/>
      <c r="B29" s="135" t="s">
        <v>13</v>
      </c>
      <c r="C29" s="135" t="s">
        <v>14</v>
      </c>
      <c r="D29" s="135" t="s">
        <v>15</v>
      </c>
      <c r="E29" s="133" t="s">
        <v>16</v>
      </c>
      <c r="F29" s="135" t="s">
        <v>13</v>
      </c>
      <c r="G29" s="135" t="s">
        <v>14</v>
      </c>
      <c r="H29" s="132" t="s">
        <v>17</v>
      </c>
      <c r="I29" s="134" t="s">
        <v>16</v>
      </c>
      <c r="J29" s="314"/>
      <c r="K29" s="270"/>
      <c r="L29" s="299"/>
      <c r="M29" s="46"/>
      <c r="N29" s="15"/>
      <c r="O29" s="15"/>
      <c r="P29" s="16"/>
    </row>
    <row r="30" spans="1:16" x14ac:dyDescent="0.3">
      <c r="A30" s="17">
        <f>A25</f>
        <v>1200000</v>
      </c>
      <c r="B30" s="18">
        <v>888</v>
      </c>
      <c r="C30" s="18">
        <v>967</v>
      </c>
      <c r="D30" s="19">
        <f>C30-B30</f>
        <v>79</v>
      </c>
      <c r="E30" s="48">
        <f>IF(D30&lt;=50,D30*$N$2,(D30-50)*$N$3+50*$N$2)</f>
        <v>237000</v>
      </c>
      <c r="F30" s="18">
        <v>516</v>
      </c>
      <c r="G30" s="18">
        <v>524</v>
      </c>
      <c r="H30" s="21">
        <f>G30-F30</f>
        <v>8</v>
      </c>
      <c r="I30" s="22">
        <f>H30*$O$2</f>
        <v>120000</v>
      </c>
      <c r="J30" s="22">
        <v>30000</v>
      </c>
      <c r="K30" s="23">
        <f>A30+E30+I30+J30</f>
        <v>1587000</v>
      </c>
      <c r="L30" s="299"/>
      <c r="M30" s="24"/>
      <c r="N30" s="25"/>
      <c r="O30" s="26"/>
      <c r="P30" s="26"/>
    </row>
    <row r="31" spans="1:16" ht="20.25" thickBot="1" x14ac:dyDescent="0.35">
      <c r="A31" s="310" t="str">
        <f>A19</f>
        <v xml:space="preserve">Lưu ý: Vui lòng thanh toán trước ngày 10/04/2018 tại địa chỉ nhà số 43A Nguyễn Văn Cự, P.Tân Tạo A, Q.Bình Tân </v>
      </c>
      <c r="B31" s="311"/>
      <c r="C31" s="311"/>
      <c r="D31" s="311"/>
      <c r="E31" s="311"/>
      <c r="F31" s="311"/>
      <c r="G31" s="311"/>
      <c r="H31" s="311"/>
      <c r="I31" s="311"/>
      <c r="J31" s="311"/>
      <c r="K31" s="311"/>
      <c r="L31" s="312"/>
      <c r="M31" s="27"/>
      <c r="N31" s="284"/>
      <c r="O31" s="284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285" t="s">
        <v>27</v>
      </c>
      <c r="B34" s="286"/>
      <c r="C34" s="287" t="str">
        <f>C1</f>
        <v>TIỀN NHÀ TRỌ THÁNG 04/2018</v>
      </c>
      <c r="D34" s="287"/>
      <c r="E34" s="287"/>
      <c r="F34" s="287"/>
      <c r="G34" s="287"/>
      <c r="H34" s="287"/>
      <c r="I34" s="287"/>
      <c r="J34" s="44" t="s">
        <v>95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313" t="str">
        <f>A2</f>
        <v>Tiền phòng Tháng 03</v>
      </c>
      <c r="B35" s="314" t="str">
        <f>B2</f>
        <v>Tiền điện Tháng 03</v>
      </c>
      <c r="C35" s="242"/>
      <c r="D35" s="242"/>
      <c r="E35" s="242"/>
      <c r="F35" s="314" t="str">
        <f>F2</f>
        <v>Tiền nước Tháng 03</v>
      </c>
      <c r="G35" s="314"/>
      <c r="H35" s="314"/>
      <c r="I35" s="314"/>
      <c r="J35" s="314" t="str">
        <f>J2</f>
        <v>Thuê bao truyền hình cáp Tháng 03</v>
      </c>
      <c r="K35" s="270" t="str">
        <f>K2</f>
        <v>Số tiền phải đóng (đồng)</v>
      </c>
      <c r="L35" s="299"/>
      <c r="M35" s="46"/>
      <c r="N35" s="15"/>
      <c r="O35" s="15"/>
      <c r="P35" s="15"/>
    </row>
    <row r="36" spans="1:17" ht="39.950000000000003" customHeight="1" x14ac:dyDescent="0.3">
      <c r="A36" s="313"/>
      <c r="B36" s="135" t="s">
        <v>13</v>
      </c>
      <c r="C36" s="135" t="s">
        <v>14</v>
      </c>
      <c r="D36" s="135" t="s">
        <v>15</v>
      </c>
      <c r="E36" s="133" t="s">
        <v>16</v>
      </c>
      <c r="F36" s="135" t="s">
        <v>13</v>
      </c>
      <c r="G36" s="135" t="s">
        <v>14</v>
      </c>
      <c r="H36" s="132" t="s">
        <v>17</v>
      </c>
      <c r="I36" s="134" t="s">
        <v>16</v>
      </c>
      <c r="J36" s="314"/>
      <c r="K36" s="270"/>
      <c r="L36" s="299"/>
      <c r="M36" s="46"/>
      <c r="N36" s="15"/>
      <c r="O36" s="15"/>
      <c r="P36" s="16"/>
    </row>
    <row r="37" spans="1:17" ht="20.100000000000001" customHeight="1" x14ac:dyDescent="0.3">
      <c r="A37" s="17">
        <f>A30</f>
        <v>1200000</v>
      </c>
      <c r="B37" s="18">
        <v>557</v>
      </c>
      <c r="C37" s="18">
        <v>846</v>
      </c>
      <c r="D37" s="19">
        <f>C37-B37</f>
        <v>289</v>
      </c>
      <c r="E37" s="48">
        <f>IF(D37&lt;=50,D37*$N$2,(D37-50)*$N$3+50*$N$2)</f>
        <v>867000</v>
      </c>
      <c r="F37" s="18">
        <v>527</v>
      </c>
      <c r="G37" s="18">
        <v>536</v>
      </c>
      <c r="H37" s="21">
        <f>G37-F37</f>
        <v>9</v>
      </c>
      <c r="I37" s="22">
        <f>H37*$O$2</f>
        <v>135000</v>
      </c>
      <c r="J37" s="22">
        <v>0</v>
      </c>
      <c r="K37" s="23">
        <f>A37+E37+I37+J37</f>
        <v>2202000</v>
      </c>
      <c r="L37" s="299"/>
      <c r="M37" s="24"/>
      <c r="N37" s="25"/>
      <c r="O37" s="26"/>
      <c r="P37" s="26"/>
    </row>
    <row r="38" spans="1:17" ht="20.100000000000001" customHeight="1" thickBot="1" x14ac:dyDescent="0.35">
      <c r="A38" s="310" t="str">
        <f>A31</f>
        <v xml:space="preserve">Lưu ý: Vui lòng thanh toán trước ngày 10/04/2018 tại địa chỉ nhà số 43A Nguyễn Văn Cự, P.Tân Tạo A, Q.Bình Tân </v>
      </c>
      <c r="B38" s="311"/>
      <c r="C38" s="311"/>
      <c r="D38" s="311"/>
      <c r="E38" s="311"/>
      <c r="F38" s="311"/>
      <c r="G38" s="311"/>
      <c r="H38" s="311"/>
      <c r="I38" s="311"/>
      <c r="J38" s="311"/>
      <c r="K38" s="311"/>
      <c r="L38" s="312"/>
      <c r="M38" s="27"/>
      <c r="N38" s="284"/>
      <c r="O38" s="284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285" t="s">
        <v>28</v>
      </c>
      <c r="B41" s="286"/>
      <c r="C41" s="287" t="str">
        <f>C1</f>
        <v>TIỀN NHÀ TRỌ THÁNG 04/2018</v>
      </c>
      <c r="D41" s="287"/>
      <c r="E41" s="287"/>
      <c r="F41" s="287"/>
      <c r="G41" s="287"/>
      <c r="H41" s="287"/>
      <c r="I41" s="287"/>
      <c r="J41" s="44" t="s">
        <v>29</v>
      </c>
      <c r="K41" s="45"/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313" t="str">
        <f>A2</f>
        <v>Tiền phòng Tháng 03</v>
      </c>
      <c r="B42" s="314" t="str">
        <f>B2</f>
        <v>Tiền điện Tháng 03</v>
      </c>
      <c r="C42" s="242"/>
      <c r="D42" s="242"/>
      <c r="E42" s="242"/>
      <c r="F42" s="314" t="str">
        <f>F2</f>
        <v>Tiền nước Tháng 03</v>
      </c>
      <c r="G42" s="314"/>
      <c r="H42" s="314"/>
      <c r="I42" s="314"/>
      <c r="J42" s="314" t="str">
        <f>J2</f>
        <v>Thuê bao truyền hình cáp Tháng 03</v>
      </c>
      <c r="K42" s="270" t="str">
        <f>K2</f>
        <v>Số tiền phải đóng (đồng)</v>
      </c>
      <c r="L42" s="299"/>
      <c r="M42" s="46"/>
      <c r="N42" s="15"/>
      <c r="O42" s="15"/>
      <c r="P42" s="15"/>
    </row>
    <row r="43" spans="1:17" ht="39.950000000000003" customHeight="1" x14ac:dyDescent="0.3">
      <c r="A43" s="313"/>
      <c r="B43" s="135" t="s">
        <v>13</v>
      </c>
      <c r="C43" s="135" t="s">
        <v>14</v>
      </c>
      <c r="D43" s="135" t="s">
        <v>15</v>
      </c>
      <c r="E43" s="133" t="s">
        <v>16</v>
      </c>
      <c r="F43" s="135" t="s">
        <v>13</v>
      </c>
      <c r="G43" s="135" t="s">
        <v>14</v>
      </c>
      <c r="H43" s="132" t="s">
        <v>17</v>
      </c>
      <c r="I43" s="134" t="s">
        <v>16</v>
      </c>
      <c r="J43" s="314"/>
      <c r="K43" s="270"/>
      <c r="L43" s="299"/>
      <c r="M43" s="46"/>
      <c r="N43" s="15"/>
      <c r="O43" s="15"/>
      <c r="P43" s="16"/>
    </row>
    <row r="44" spans="1:17" ht="20.100000000000001" customHeight="1" x14ac:dyDescent="0.3">
      <c r="A44" s="17">
        <f>A37</f>
        <v>1200000</v>
      </c>
      <c r="B44" s="18">
        <v>3386</v>
      </c>
      <c r="C44" s="18">
        <v>3441</v>
      </c>
      <c r="D44" s="19">
        <f>C44-B44</f>
        <v>55</v>
      </c>
      <c r="E44" s="48">
        <f>IF(D44&lt;=50,D44*$N$2,(D44-50)*$N$3+50*$N$2)</f>
        <v>165000</v>
      </c>
      <c r="F44" s="18">
        <v>629</v>
      </c>
      <c r="G44" s="18">
        <v>634</v>
      </c>
      <c r="H44" s="21">
        <f>G44-F44</f>
        <v>5</v>
      </c>
      <c r="I44" s="22">
        <f>H44*$O$2</f>
        <v>75000</v>
      </c>
      <c r="J44" s="22">
        <v>30000</v>
      </c>
      <c r="K44" s="23">
        <f>(A44+E44+I44+J44)</f>
        <v>1470000</v>
      </c>
      <c r="L44" s="299"/>
      <c r="M44" s="24"/>
      <c r="N44" s="25"/>
      <c r="O44" s="26"/>
      <c r="P44" s="26"/>
    </row>
    <row r="45" spans="1:17" ht="20.100000000000001" customHeight="1" thickBot="1" x14ac:dyDescent="0.35">
      <c r="A45" s="310" t="str">
        <f>A31</f>
        <v xml:space="preserve">Lưu ý: Vui lòng thanh toán trước ngày 10/04/2018 tại địa chỉ nhà số 43A Nguyễn Văn Cự, P.Tân Tạo A, Q.Bình Tân </v>
      </c>
      <c r="B45" s="311"/>
      <c r="C45" s="311"/>
      <c r="D45" s="311"/>
      <c r="E45" s="311"/>
      <c r="F45" s="311"/>
      <c r="G45" s="311"/>
      <c r="H45" s="311"/>
      <c r="I45" s="311"/>
      <c r="J45" s="311"/>
      <c r="K45" s="311"/>
      <c r="L45" s="312"/>
      <c r="M45" s="27"/>
      <c r="N45" s="284"/>
      <c r="O45" s="284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285" t="s">
        <v>30</v>
      </c>
      <c r="B48" s="286"/>
      <c r="C48" s="287" t="str">
        <f>C1</f>
        <v>TIỀN NHÀ TRỌ THÁNG 04/2018</v>
      </c>
      <c r="D48" s="287"/>
      <c r="E48" s="287"/>
      <c r="F48" s="287"/>
      <c r="G48" s="287"/>
      <c r="H48" s="287"/>
      <c r="I48" s="287"/>
      <c r="J48" s="44"/>
      <c r="K48" s="45"/>
      <c r="L48" s="3" t="s">
        <v>2</v>
      </c>
      <c r="M48" s="56">
        <v>41091</v>
      </c>
      <c r="N48" s="5"/>
      <c r="O48" s="6"/>
      <c r="P48" s="6"/>
    </row>
    <row r="49" spans="1:16" x14ac:dyDescent="0.3">
      <c r="A49" s="313" t="str">
        <f>A2</f>
        <v>Tiền phòng Tháng 03</v>
      </c>
      <c r="B49" s="314" t="str">
        <f>B2</f>
        <v>Tiền điện Tháng 03</v>
      </c>
      <c r="C49" s="242"/>
      <c r="D49" s="242"/>
      <c r="E49" s="242"/>
      <c r="F49" s="314" t="str">
        <f>F2</f>
        <v>Tiền nước Tháng 03</v>
      </c>
      <c r="G49" s="314"/>
      <c r="H49" s="314"/>
      <c r="I49" s="314"/>
      <c r="J49" s="314" t="str">
        <f>J2</f>
        <v>Thuê bao truyền hình cáp Tháng 03</v>
      </c>
      <c r="K49" s="270" t="str">
        <f>K2</f>
        <v>Số tiền phải đóng (đồng)</v>
      </c>
      <c r="L49" s="299"/>
      <c r="M49" s="46"/>
      <c r="N49" s="15"/>
      <c r="O49" s="15"/>
      <c r="P49" s="15"/>
    </row>
    <row r="50" spans="1:16" ht="59.25" x14ac:dyDescent="0.3">
      <c r="A50" s="313"/>
      <c r="B50" s="135" t="s">
        <v>13</v>
      </c>
      <c r="C50" s="135" t="s">
        <v>14</v>
      </c>
      <c r="D50" s="135" t="s">
        <v>15</v>
      </c>
      <c r="E50" s="133" t="s">
        <v>16</v>
      </c>
      <c r="F50" s="135" t="s">
        <v>13</v>
      </c>
      <c r="G50" s="135" t="s">
        <v>14</v>
      </c>
      <c r="H50" s="132" t="s">
        <v>17</v>
      </c>
      <c r="I50" s="134" t="s">
        <v>16</v>
      </c>
      <c r="J50" s="314"/>
      <c r="K50" s="270"/>
      <c r="L50" s="299"/>
      <c r="M50" s="46"/>
      <c r="N50" s="15"/>
      <c r="O50" s="15"/>
      <c r="P50" s="16"/>
    </row>
    <row r="51" spans="1:16" x14ac:dyDescent="0.3">
      <c r="A51" s="17">
        <f>A44</f>
        <v>1200000</v>
      </c>
      <c r="B51" s="18">
        <v>4621</v>
      </c>
      <c r="C51" s="18">
        <v>4755</v>
      </c>
      <c r="D51" s="19">
        <f>C51-B51</f>
        <v>134</v>
      </c>
      <c r="E51" s="48">
        <f>IF(D51&lt;=50,D51*$N$2,(D51-50)*$N$3+50*$N$2)</f>
        <v>402000</v>
      </c>
      <c r="F51" s="18">
        <v>627</v>
      </c>
      <c r="G51" s="18">
        <v>636</v>
      </c>
      <c r="H51" s="21">
        <f>G51-F51</f>
        <v>9</v>
      </c>
      <c r="I51" s="22">
        <f>H51*$O$2</f>
        <v>135000</v>
      </c>
      <c r="J51" s="22">
        <v>0</v>
      </c>
      <c r="K51" s="23">
        <f>A51+E51+I51+J51</f>
        <v>1737000</v>
      </c>
      <c r="L51" s="299"/>
      <c r="M51" s="24"/>
      <c r="N51" s="25"/>
      <c r="O51" s="26"/>
      <c r="P51" s="26"/>
    </row>
    <row r="52" spans="1:16" ht="20.25" thickBot="1" x14ac:dyDescent="0.35">
      <c r="A52" s="310" t="str">
        <f>A31</f>
        <v xml:space="preserve">Lưu ý: Vui lòng thanh toán trước ngày 10/04/2018 tại địa chỉ nhà số 43A Nguyễn Văn Cự, P.Tân Tạo A, Q.Bình Tân </v>
      </c>
      <c r="B52" s="311"/>
      <c r="C52" s="311"/>
      <c r="D52" s="311"/>
      <c r="E52" s="311"/>
      <c r="F52" s="311"/>
      <c r="G52" s="311"/>
      <c r="H52" s="311"/>
      <c r="I52" s="311"/>
      <c r="J52" s="311"/>
      <c r="K52" s="311"/>
      <c r="L52" s="312"/>
      <c r="M52" s="27"/>
      <c r="N52" s="284"/>
      <c r="O52" s="284"/>
    </row>
    <row r="53" spans="1:16" ht="21" thickTop="1" x14ac:dyDescent="0.3">
      <c r="A53" s="285" t="s">
        <v>31</v>
      </c>
      <c r="B53" s="286"/>
      <c r="C53" s="287" t="str">
        <f>C1</f>
        <v>TIỀN NHÀ TRỌ THÁNG 04/2018</v>
      </c>
      <c r="D53" s="287"/>
      <c r="E53" s="287"/>
      <c r="F53" s="287"/>
      <c r="G53" s="287"/>
      <c r="H53" s="287"/>
      <c r="I53" s="287"/>
      <c r="J53" s="44"/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313" t="str">
        <f>A2</f>
        <v>Tiền phòng Tháng 03</v>
      </c>
      <c r="B54" s="314" t="str">
        <f>B2</f>
        <v>Tiền điện Tháng 03</v>
      </c>
      <c r="C54" s="242"/>
      <c r="D54" s="242"/>
      <c r="E54" s="242"/>
      <c r="F54" s="314" t="str">
        <f>I3</f>
        <v>Thành tiền</v>
      </c>
      <c r="G54" s="314"/>
      <c r="H54" s="314"/>
      <c r="I54" s="314"/>
      <c r="J54" s="314" t="str">
        <f>J2</f>
        <v>Thuê bao truyền hình cáp Tháng 03</v>
      </c>
      <c r="K54" s="270" t="str">
        <f>K2</f>
        <v>Số tiền phải đóng (đồng)</v>
      </c>
      <c r="L54" s="299"/>
      <c r="M54" s="46"/>
      <c r="N54" s="15"/>
      <c r="O54" s="15"/>
      <c r="P54" s="15"/>
    </row>
    <row r="55" spans="1:16" ht="59.25" x14ac:dyDescent="0.3">
      <c r="A55" s="313"/>
      <c r="B55" s="135" t="s">
        <v>13</v>
      </c>
      <c r="C55" s="135" t="s">
        <v>14</v>
      </c>
      <c r="D55" s="135" t="s">
        <v>15</v>
      </c>
      <c r="E55" s="133" t="s">
        <v>16</v>
      </c>
      <c r="F55" s="135" t="s">
        <v>13</v>
      </c>
      <c r="G55" s="135" t="s">
        <v>14</v>
      </c>
      <c r="H55" s="132" t="s">
        <v>17</v>
      </c>
      <c r="I55" s="134" t="s">
        <v>16</v>
      </c>
      <c r="J55" s="314"/>
      <c r="K55" s="270"/>
      <c r="L55" s="299"/>
      <c r="M55" s="46"/>
      <c r="N55" s="15"/>
      <c r="O55" s="15"/>
      <c r="P55" s="16"/>
    </row>
    <row r="56" spans="1:16" x14ac:dyDescent="0.3">
      <c r="A56" s="17">
        <v>3000000</v>
      </c>
      <c r="B56" s="18">
        <v>3944</v>
      </c>
      <c r="C56" s="18">
        <v>4101</v>
      </c>
      <c r="D56" s="19">
        <f>C56-B56</f>
        <v>157</v>
      </c>
      <c r="E56" s="48">
        <f>IF(D56&lt;=50,D56*$N$2,(D56-50)*$N$3+50*$N$2)</f>
        <v>471000</v>
      </c>
      <c r="F56" s="18">
        <v>445</v>
      </c>
      <c r="G56" s="18">
        <v>450</v>
      </c>
      <c r="H56" s="21">
        <f>G56-F56</f>
        <v>5</v>
      </c>
      <c r="I56" s="22">
        <f>H56*$O$2</f>
        <v>75000</v>
      </c>
      <c r="J56" s="22">
        <v>0</v>
      </c>
      <c r="K56" s="23">
        <f>(A56+E56+I56+J56)</f>
        <v>3546000</v>
      </c>
      <c r="L56" s="299"/>
      <c r="M56" s="24"/>
      <c r="N56" s="25"/>
      <c r="O56" s="26"/>
      <c r="P56" s="26"/>
    </row>
    <row r="57" spans="1:16" ht="20.25" thickBot="1" x14ac:dyDescent="0.35">
      <c r="A57" s="310" t="str">
        <f>A31</f>
        <v xml:space="preserve">Lưu ý: Vui lòng thanh toán trước ngày 10/04/2018 tại địa chỉ nhà số 43A Nguyễn Văn Cự, P.Tân Tạo A, Q.Bình Tân </v>
      </c>
      <c r="B57" s="311"/>
      <c r="C57" s="311"/>
      <c r="D57" s="311"/>
      <c r="E57" s="311"/>
      <c r="F57" s="311"/>
      <c r="G57" s="311"/>
      <c r="H57" s="311"/>
      <c r="I57" s="311"/>
      <c r="J57" s="311"/>
      <c r="K57" s="311"/>
      <c r="L57" s="312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285" t="s">
        <v>32</v>
      </c>
      <c r="B60" s="286"/>
      <c r="C60" s="287" t="str">
        <f>C1</f>
        <v>TIỀN NHÀ TRỌ THÁNG 04/2018</v>
      </c>
      <c r="D60" s="287"/>
      <c r="E60" s="287"/>
      <c r="F60" s="287"/>
      <c r="G60" s="287"/>
      <c r="H60" s="287"/>
      <c r="I60" s="287"/>
      <c r="J60" s="44" t="s">
        <v>33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288" t="str">
        <f>A2</f>
        <v>Tiền phòng Tháng 03</v>
      </c>
      <c r="B61" s="290" t="str">
        <f>B2</f>
        <v>Tiền điện Tháng 03</v>
      </c>
      <c r="C61" s="291"/>
      <c r="D61" s="291"/>
      <c r="E61" s="292"/>
      <c r="F61" s="290" t="str">
        <f>F2</f>
        <v>Tiền nước Tháng 03</v>
      </c>
      <c r="G61" s="293"/>
      <c r="H61" s="293"/>
      <c r="I61" s="294"/>
      <c r="J61" s="295" t="str">
        <f>J2</f>
        <v>Thuê bao truyền hình cáp Tháng 03</v>
      </c>
      <c r="K61" s="297" t="str">
        <f>K2</f>
        <v>Số tiền phải đóng (đồng)</v>
      </c>
      <c r="L61" s="299"/>
      <c r="M61" s="46"/>
      <c r="N61" s="15"/>
      <c r="O61" s="15"/>
      <c r="P61" s="15"/>
    </row>
    <row r="62" spans="1:16" ht="59.25" x14ac:dyDescent="0.3">
      <c r="A62" s="289"/>
      <c r="B62" s="60" t="s">
        <v>13</v>
      </c>
      <c r="C62" s="60" t="s">
        <v>14</v>
      </c>
      <c r="D62" s="135" t="s">
        <v>15</v>
      </c>
      <c r="E62" s="133" t="s">
        <v>16</v>
      </c>
      <c r="F62" s="60" t="s">
        <v>13</v>
      </c>
      <c r="G62" s="60" t="s">
        <v>14</v>
      </c>
      <c r="H62" s="132" t="s">
        <v>17</v>
      </c>
      <c r="I62" s="134" t="s">
        <v>16</v>
      </c>
      <c r="J62" s="296"/>
      <c r="K62" s="298"/>
      <c r="L62" s="299"/>
      <c r="M62" s="46"/>
      <c r="N62" s="15"/>
      <c r="O62" s="15"/>
      <c r="P62" s="16"/>
    </row>
    <row r="63" spans="1:16" x14ac:dyDescent="0.3">
      <c r="A63" s="17">
        <v>1200000</v>
      </c>
      <c r="B63" s="61">
        <v>5667</v>
      </c>
      <c r="C63" s="61">
        <v>5775</v>
      </c>
      <c r="D63" s="19">
        <f>C63-B63</f>
        <v>108</v>
      </c>
      <c r="E63" s="48">
        <f>IF(D63&lt;=50,D63*$N$2,(D63-50)*$N$3+50*$N$2)</f>
        <v>324000</v>
      </c>
      <c r="F63" s="18">
        <v>606</v>
      </c>
      <c r="G63" s="18">
        <v>612</v>
      </c>
      <c r="H63" s="21">
        <f>G63-F63</f>
        <v>6</v>
      </c>
      <c r="I63" s="22">
        <f>H63*$O$2</f>
        <v>90000</v>
      </c>
      <c r="J63" s="22">
        <v>30000</v>
      </c>
      <c r="K63" s="23">
        <f>A63+E63+I63+J63</f>
        <v>1644000</v>
      </c>
      <c r="L63" s="299"/>
      <c r="M63" s="24"/>
      <c r="N63" s="25"/>
      <c r="O63" s="26"/>
      <c r="P63" s="26"/>
    </row>
    <row r="64" spans="1:16" ht="20.25" thickBot="1" x14ac:dyDescent="0.35">
      <c r="A64" s="281" t="str">
        <f>A31</f>
        <v xml:space="preserve">Lưu ý: Vui lòng thanh toán trước ngày 10/04/2018 tại địa chỉ nhà số 43A Nguyễn Văn Cự, P.Tân Tạo A, Q.Bình Tân </v>
      </c>
      <c r="B64" s="282"/>
      <c r="C64" s="282"/>
      <c r="D64" s="282"/>
      <c r="E64" s="282"/>
      <c r="F64" s="282"/>
      <c r="G64" s="282"/>
      <c r="H64" s="282"/>
      <c r="I64" s="282"/>
      <c r="J64" s="282"/>
      <c r="K64" s="282"/>
      <c r="L64" s="283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285" t="s">
        <v>35</v>
      </c>
      <c r="B67" s="286"/>
      <c r="C67" s="287" t="str">
        <f>C1</f>
        <v>TIỀN NHÀ TRỌ THÁNG 04/2018</v>
      </c>
      <c r="D67" s="287"/>
      <c r="E67" s="287"/>
      <c r="F67" s="287"/>
      <c r="G67" s="287"/>
      <c r="H67" s="287"/>
      <c r="I67" s="287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288" t="str">
        <f>A2</f>
        <v>Tiền phòng Tháng 03</v>
      </c>
      <c r="B68" s="290" t="str">
        <f>B2</f>
        <v>Tiền điện Tháng 03</v>
      </c>
      <c r="C68" s="291"/>
      <c r="D68" s="291"/>
      <c r="E68" s="292"/>
      <c r="F68" s="290" t="str">
        <f>F2</f>
        <v>Tiền nước Tháng 03</v>
      </c>
      <c r="G68" s="293"/>
      <c r="H68" s="293"/>
      <c r="I68" s="294"/>
      <c r="J68" s="295" t="str">
        <f>J2</f>
        <v>Thuê bao truyền hình cáp Tháng 03</v>
      </c>
      <c r="K68" s="297" t="str">
        <f>K2</f>
        <v>Số tiền phải đóng (đồng)</v>
      </c>
      <c r="L68" s="309">
        <f>K70-J70</f>
        <v>2328000</v>
      </c>
      <c r="M68" s="46"/>
      <c r="N68" s="15"/>
      <c r="O68" s="15"/>
      <c r="P68" s="15"/>
    </row>
    <row r="69" spans="1:16" ht="59.25" x14ac:dyDescent="0.3">
      <c r="A69" s="289"/>
      <c r="B69" s="60" t="s">
        <v>13</v>
      </c>
      <c r="C69" s="60" t="s">
        <v>14</v>
      </c>
      <c r="D69" s="135" t="s">
        <v>15</v>
      </c>
      <c r="E69" s="133" t="s">
        <v>16</v>
      </c>
      <c r="F69" s="60" t="s">
        <v>13</v>
      </c>
      <c r="G69" s="60" t="s">
        <v>14</v>
      </c>
      <c r="H69" s="132" t="s">
        <v>17</v>
      </c>
      <c r="I69" s="134" t="s">
        <v>16</v>
      </c>
      <c r="J69" s="296"/>
      <c r="K69" s="298"/>
      <c r="L69" s="299"/>
      <c r="M69" s="46"/>
      <c r="N69" s="15"/>
      <c r="O69" s="15"/>
      <c r="P69" s="16"/>
    </row>
    <row r="70" spans="1:16" x14ac:dyDescent="0.3">
      <c r="A70" s="17">
        <f>A63</f>
        <v>1200000</v>
      </c>
      <c r="B70" s="61">
        <v>8779</v>
      </c>
      <c r="C70" s="61">
        <v>9090</v>
      </c>
      <c r="D70" s="19">
        <f>C70-B70</f>
        <v>311</v>
      </c>
      <c r="E70" s="48">
        <f>IF(D70&lt;=50,D70*$N$2,(D70-50)*$N$3+50*$N$2)</f>
        <v>933000</v>
      </c>
      <c r="F70" s="18">
        <v>535</v>
      </c>
      <c r="G70" s="18">
        <v>548</v>
      </c>
      <c r="H70" s="21">
        <f>G70-F70</f>
        <v>13</v>
      </c>
      <c r="I70" s="22">
        <f>H70*$O$2</f>
        <v>195000</v>
      </c>
      <c r="J70" s="22">
        <v>30000</v>
      </c>
      <c r="K70" s="23">
        <f>A70+E70+I70+J70</f>
        <v>2358000</v>
      </c>
      <c r="L70" s="299"/>
      <c r="M70" s="24"/>
      <c r="N70" s="25"/>
      <c r="O70" s="26"/>
      <c r="P70" s="26"/>
    </row>
    <row r="71" spans="1:16" ht="20.25" thickBot="1" x14ac:dyDescent="0.35">
      <c r="A71" s="281" t="str">
        <f>A31</f>
        <v xml:space="preserve">Lưu ý: Vui lòng thanh toán trước ngày 10/04/2018 tại địa chỉ nhà số 43A Nguyễn Văn Cự, P.Tân Tạo A, Q.Bình Tân </v>
      </c>
      <c r="B71" s="282"/>
      <c r="C71" s="282"/>
      <c r="D71" s="282"/>
      <c r="E71" s="282"/>
      <c r="F71" s="282"/>
      <c r="G71" s="282"/>
      <c r="H71" s="282"/>
      <c r="I71" s="282"/>
      <c r="J71" s="282"/>
      <c r="K71" s="282"/>
      <c r="L71" s="283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285" t="s">
        <v>38</v>
      </c>
      <c r="B74" s="286"/>
      <c r="C74" s="287" t="str">
        <f>C1</f>
        <v>TIỀN NHÀ TRỌ THÁNG 04/2018</v>
      </c>
      <c r="D74" s="287"/>
      <c r="E74" s="287"/>
      <c r="F74" s="287"/>
      <c r="G74" s="287"/>
      <c r="H74" s="287"/>
      <c r="I74" s="287"/>
      <c r="J74" s="44" t="s">
        <v>39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288" t="str">
        <f>A2</f>
        <v>Tiền phòng Tháng 03</v>
      </c>
      <c r="B75" s="290" t="str">
        <f>B2</f>
        <v>Tiền điện Tháng 03</v>
      </c>
      <c r="C75" s="291"/>
      <c r="D75" s="291"/>
      <c r="E75" s="292"/>
      <c r="F75" s="290" t="str">
        <f>F2</f>
        <v>Tiền nước Tháng 03</v>
      </c>
      <c r="G75" s="293"/>
      <c r="H75" s="293"/>
      <c r="I75" s="294"/>
      <c r="J75" s="295" t="str">
        <f>J2</f>
        <v>Thuê bao truyền hình cáp Tháng 03</v>
      </c>
      <c r="K75" s="297" t="str">
        <f>K2</f>
        <v>Số tiền phải đóng (đồng)</v>
      </c>
      <c r="L75" s="299"/>
      <c r="M75" s="46"/>
      <c r="N75" s="15"/>
      <c r="O75" s="15"/>
      <c r="P75" s="15"/>
    </row>
    <row r="76" spans="1:16" ht="59.25" x14ac:dyDescent="0.3">
      <c r="A76" s="289"/>
      <c r="B76" s="60" t="s">
        <v>13</v>
      </c>
      <c r="C76" s="60" t="s">
        <v>14</v>
      </c>
      <c r="D76" s="135" t="s">
        <v>15</v>
      </c>
      <c r="E76" s="133" t="s">
        <v>16</v>
      </c>
      <c r="F76" s="60" t="s">
        <v>13</v>
      </c>
      <c r="G76" s="60" t="s">
        <v>14</v>
      </c>
      <c r="H76" s="132" t="s">
        <v>17</v>
      </c>
      <c r="I76" s="134" t="s">
        <v>16</v>
      </c>
      <c r="J76" s="296"/>
      <c r="K76" s="298"/>
      <c r="L76" s="299"/>
      <c r="M76" s="46"/>
      <c r="N76" s="15"/>
      <c r="O76" s="15"/>
      <c r="P76" s="16"/>
    </row>
    <row r="77" spans="1:16" x14ac:dyDescent="0.3">
      <c r="A77" s="17">
        <f>A70</f>
        <v>1200000</v>
      </c>
      <c r="B77" s="61">
        <v>18406</v>
      </c>
      <c r="C77" s="61">
        <v>18782</v>
      </c>
      <c r="D77" s="19">
        <f>C77-B77</f>
        <v>376</v>
      </c>
      <c r="E77" s="20">
        <f>IF(D77&lt;=50,D77*$N$2,(D77-50)*$N$3+50*$N$2)</f>
        <v>1128000</v>
      </c>
      <c r="F77" s="18">
        <v>754</v>
      </c>
      <c r="G77" s="18">
        <v>766</v>
      </c>
      <c r="H77" s="21">
        <f>G77-F77</f>
        <v>12</v>
      </c>
      <c r="I77" s="22">
        <f>H77*$O$2</f>
        <v>180000</v>
      </c>
      <c r="J77" s="22">
        <v>30000</v>
      </c>
      <c r="K77" s="23">
        <f>A77+E77+I77+J77</f>
        <v>2538000</v>
      </c>
      <c r="L77" s="299"/>
      <c r="M77" s="24"/>
      <c r="N77" s="25"/>
      <c r="O77" s="26"/>
      <c r="P77" s="26"/>
    </row>
    <row r="78" spans="1:16" ht="20.25" thickBot="1" x14ac:dyDescent="0.35">
      <c r="A78" s="281" t="str">
        <f>A31</f>
        <v xml:space="preserve">Lưu ý: Vui lòng thanh toán trước ngày 10/04/2018 tại địa chỉ nhà số 43A Nguyễn Văn Cự, P.Tân Tạo A, Q.Bình Tân </v>
      </c>
      <c r="B78" s="282"/>
      <c r="C78" s="282"/>
      <c r="D78" s="282"/>
      <c r="E78" s="282"/>
      <c r="F78" s="282"/>
      <c r="G78" s="282"/>
      <c r="H78" s="282"/>
      <c r="I78" s="282"/>
      <c r="J78" s="282"/>
      <c r="K78" s="282"/>
      <c r="L78" s="283"/>
      <c r="M78" s="126"/>
      <c r="O78" s="99"/>
    </row>
    <row r="79" spans="1:16" ht="21" thickTop="1" x14ac:dyDescent="0.3">
      <c r="A79" s="285" t="s">
        <v>41</v>
      </c>
      <c r="B79" s="286"/>
      <c r="C79" s="287" t="str">
        <f>C1</f>
        <v>TIỀN NHÀ TRỌ THÁNG 04/2018</v>
      </c>
      <c r="D79" s="287"/>
      <c r="E79" s="287"/>
      <c r="F79" s="287"/>
      <c r="G79" s="287"/>
      <c r="H79" s="287"/>
      <c r="I79" s="287"/>
      <c r="J79" s="44" t="s">
        <v>42</v>
      </c>
      <c r="K79" s="45" t="s">
        <v>43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288" t="str">
        <f>A2</f>
        <v>Tiền phòng Tháng 03</v>
      </c>
      <c r="B80" s="290" t="str">
        <f>B2</f>
        <v>Tiền điện Tháng 03</v>
      </c>
      <c r="C80" s="291"/>
      <c r="D80" s="291"/>
      <c r="E80" s="292"/>
      <c r="F80" s="290" t="str">
        <f>F2</f>
        <v>Tiền nước Tháng 03</v>
      </c>
      <c r="G80" s="293"/>
      <c r="H80" s="293"/>
      <c r="I80" s="294"/>
      <c r="J80" s="295" t="str">
        <f>J2</f>
        <v>Thuê bao truyền hình cáp Tháng 03</v>
      </c>
      <c r="K80" s="297" t="str">
        <f>K2</f>
        <v>Số tiền phải đóng (đồng)</v>
      </c>
      <c r="L80" s="309">
        <f>K82-J82</f>
        <v>1704000</v>
      </c>
      <c r="M80" s="46"/>
      <c r="N80" s="15"/>
      <c r="O80" s="15"/>
      <c r="P80" s="15"/>
    </row>
    <row r="81" spans="1:16" ht="59.25" x14ac:dyDescent="0.3">
      <c r="A81" s="289"/>
      <c r="B81" s="60" t="s">
        <v>13</v>
      </c>
      <c r="C81" s="60" t="s">
        <v>14</v>
      </c>
      <c r="D81" s="135" t="s">
        <v>15</v>
      </c>
      <c r="E81" s="133" t="s">
        <v>16</v>
      </c>
      <c r="F81" s="60" t="s">
        <v>13</v>
      </c>
      <c r="G81" s="60" t="s">
        <v>14</v>
      </c>
      <c r="H81" s="132" t="s">
        <v>17</v>
      </c>
      <c r="I81" s="134" t="s">
        <v>16</v>
      </c>
      <c r="J81" s="296"/>
      <c r="K81" s="298"/>
      <c r="L81" s="299"/>
      <c r="M81" s="46"/>
      <c r="N81" s="15"/>
      <c r="O81" s="15"/>
      <c r="P81" s="16"/>
    </row>
    <row r="82" spans="1:16" x14ac:dyDescent="0.3">
      <c r="A82" s="17">
        <f>A77</f>
        <v>1200000</v>
      </c>
      <c r="B82" s="18">
        <v>4422</v>
      </c>
      <c r="C82" s="18">
        <v>4535</v>
      </c>
      <c r="D82" s="19">
        <f>C82-B82</f>
        <v>113</v>
      </c>
      <c r="E82" s="48">
        <f>IF(D82&lt;=50,D82*$N$2,(D82-50)*$N$3+50*$N$2)</f>
        <v>339000</v>
      </c>
      <c r="F82" s="18">
        <v>571</v>
      </c>
      <c r="G82" s="18">
        <v>582</v>
      </c>
      <c r="H82" s="21">
        <f>G82-F82</f>
        <v>11</v>
      </c>
      <c r="I82" s="22">
        <f>H82*$O$2</f>
        <v>165000</v>
      </c>
      <c r="J82" s="22">
        <v>30000</v>
      </c>
      <c r="K82" s="23">
        <f>A82+E82+I82+J82</f>
        <v>1734000</v>
      </c>
      <c r="L82" s="299"/>
      <c r="M82" s="24"/>
      <c r="N82" s="25"/>
      <c r="O82" s="26"/>
      <c r="P82" s="26"/>
    </row>
    <row r="83" spans="1:16" s="50" customFormat="1" ht="16.5" thickBot="1" x14ac:dyDescent="0.3">
      <c r="A83" s="305" t="str">
        <f>A31</f>
        <v xml:space="preserve">Lưu ý: Vui lòng thanh toán trước ngày 10/04/2018 tại địa chỉ nhà số 43A Nguyễn Văn Cự, P.Tân Tạo A, Q.Bình Tân </v>
      </c>
      <c r="B83" s="306"/>
      <c r="C83" s="306"/>
      <c r="D83" s="306"/>
      <c r="E83" s="306"/>
      <c r="F83" s="306"/>
      <c r="G83" s="306"/>
      <c r="H83" s="306"/>
      <c r="I83" s="306"/>
      <c r="J83" s="306"/>
      <c r="K83" s="306"/>
      <c r="L83" s="307"/>
      <c r="M83" s="49"/>
      <c r="N83" s="308"/>
      <c r="O83" s="308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285" t="s">
        <v>44</v>
      </c>
      <c r="B86" s="286"/>
      <c r="C86" s="287" t="str">
        <f>C1</f>
        <v>TIỀN NHÀ TRỌ THÁNG 04/2018</v>
      </c>
      <c r="D86" s="287"/>
      <c r="E86" s="287"/>
      <c r="F86" s="287"/>
      <c r="G86" s="287"/>
      <c r="H86" s="287"/>
      <c r="I86" s="287"/>
      <c r="J86" s="44"/>
      <c r="K86" s="45"/>
      <c r="L86" s="3" t="s">
        <v>2</v>
      </c>
      <c r="M86" s="4"/>
      <c r="N86" s="5"/>
      <c r="O86" s="6"/>
      <c r="P86" s="6"/>
    </row>
    <row r="87" spans="1:16" x14ac:dyDescent="0.3">
      <c r="A87" s="288" t="str">
        <f>A2</f>
        <v>Tiền phòng Tháng 03</v>
      </c>
      <c r="B87" s="290" t="str">
        <f>B2</f>
        <v>Tiền điện Tháng 03</v>
      </c>
      <c r="C87" s="291"/>
      <c r="D87" s="291"/>
      <c r="E87" s="292"/>
      <c r="F87" s="290" t="str">
        <f>F2</f>
        <v>Tiền nước Tháng 03</v>
      </c>
      <c r="G87" s="293"/>
      <c r="H87" s="293"/>
      <c r="I87" s="294"/>
      <c r="J87" s="295" t="str">
        <f>J2</f>
        <v>Thuê bao truyền hình cáp Tháng 03</v>
      </c>
      <c r="K87" s="297" t="str">
        <f>K2</f>
        <v>Số tiền phải đóng (đồng)</v>
      </c>
      <c r="L87" s="299"/>
      <c r="M87" s="46"/>
      <c r="N87" s="15"/>
      <c r="O87" s="15"/>
      <c r="P87" s="15"/>
    </row>
    <row r="88" spans="1:16" ht="59.25" x14ac:dyDescent="0.3">
      <c r="A88" s="289"/>
      <c r="B88" s="60" t="s">
        <v>13</v>
      </c>
      <c r="C88" s="60" t="s">
        <v>14</v>
      </c>
      <c r="D88" s="135" t="s">
        <v>15</v>
      </c>
      <c r="E88" s="133" t="s">
        <v>16</v>
      </c>
      <c r="F88" s="60" t="s">
        <v>13</v>
      </c>
      <c r="G88" s="60" t="s">
        <v>14</v>
      </c>
      <c r="H88" s="132" t="s">
        <v>17</v>
      </c>
      <c r="I88" s="134" t="s">
        <v>16</v>
      </c>
      <c r="J88" s="296"/>
      <c r="K88" s="298"/>
      <c r="L88" s="299"/>
      <c r="M88" s="46"/>
      <c r="N88" s="15"/>
      <c r="O88" s="15"/>
      <c r="P88" s="16"/>
    </row>
    <row r="89" spans="1:16" x14ac:dyDescent="0.3">
      <c r="A89" s="17">
        <f>A82</f>
        <v>1200000</v>
      </c>
      <c r="B89" s="18">
        <v>3150</v>
      </c>
      <c r="C89" s="18">
        <v>3195</v>
      </c>
      <c r="D89" s="19">
        <f>C89-B89</f>
        <v>45</v>
      </c>
      <c r="E89" s="48">
        <f>IF(D89&lt;=50,D89*$N$2,(D89-50)*$N$3+50*$N$2)</f>
        <v>135000</v>
      </c>
      <c r="F89" s="18">
        <v>747</v>
      </c>
      <c r="G89" s="18">
        <v>754</v>
      </c>
      <c r="H89" s="21">
        <f>G89-F89</f>
        <v>7</v>
      </c>
      <c r="I89" s="22">
        <f>H89*$O$2</f>
        <v>105000</v>
      </c>
      <c r="J89" s="22">
        <v>0</v>
      </c>
      <c r="K89" s="23">
        <f>A89+E89+I89+J89</f>
        <v>1440000</v>
      </c>
      <c r="L89" s="299"/>
      <c r="M89" s="24"/>
      <c r="N89" s="25"/>
      <c r="O89" s="26"/>
      <c r="P89" s="26"/>
    </row>
    <row r="90" spans="1:16" ht="20.25" thickBot="1" x14ac:dyDescent="0.35">
      <c r="A90" s="281" t="s">
        <v>97</v>
      </c>
      <c r="B90" s="282"/>
      <c r="C90" s="282"/>
      <c r="D90" s="282"/>
      <c r="E90" s="282"/>
      <c r="F90" s="282"/>
      <c r="G90" s="282"/>
      <c r="H90" s="282"/>
      <c r="I90" s="282"/>
      <c r="J90" s="282"/>
      <c r="K90" s="282"/>
      <c r="L90" s="283"/>
      <c r="M90" s="27"/>
      <c r="N90" s="284"/>
      <c r="O90" s="284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285" t="s">
        <v>45</v>
      </c>
      <c r="B93" s="286"/>
      <c r="C93" s="287" t="str">
        <f>C1</f>
        <v>TIỀN NHÀ TRỌ THÁNG 04/2018</v>
      </c>
      <c r="D93" s="287"/>
      <c r="E93" s="287"/>
      <c r="F93" s="287"/>
      <c r="G93" s="287"/>
      <c r="H93" s="287"/>
      <c r="I93" s="287"/>
      <c r="J93" s="44" t="s">
        <v>46</v>
      </c>
      <c r="K93" s="45"/>
      <c r="L93" s="3" t="s">
        <v>2</v>
      </c>
      <c r="M93" s="54">
        <v>41008</v>
      </c>
      <c r="N93" s="5"/>
      <c r="O93" s="6"/>
      <c r="P93" s="6"/>
    </row>
    <row r="94" spans="1:16" x14ac:dyDescent="0.3">
      <c r="A94" s="303" t="s">
        <v>3</v>
      </c>
      <c r="B94" s="290" t="str">
        <f>B2</f>
        <v>Tiền điện Tháng 03</v>
      </c>
      <c r="C94" s="291"/>
      <c r="D94" s="291"/>
      <c r="E94" s="292"/>
      <c r="F94" s="290" t="str">
        <f>F2</f>
        <v>Tiền nước Tháng 03</v>
      </c>
      <c r="G94" s="293"/>
      <c r="H94" s="293"/>
      <c r="I94" s="294"/>
      <c r="J94" s="295" t="str">
        <f>J9</f>
        <v>Thuê bao truyền hình cáp Tháng 03</v>
      </c>
      <c r="K94" s="297" t="str">
        <f>K87</f>
        <v>Số tiền phải đóng (đồng)</v>
      </c>
      <c r="L94" s="299"/>
      <c r="M94" s="46"/>
      <c r="N94" s="15"/>
      <c r="O94" s="15"/>
      <c r="P94" s="15"/>
    </row>
    <row r="95" spans="1:16" ht="59.25" x14ac:dyDescent="0.3">
      <c r="A95" s="304"/>
      <c r="B95" s="60" t="s">
        <v>13</v>
      </c>
      <c r="C95" s="60" t="s">
        <v>14</v>
      </c>
      <c r="D95" s="135" t="s">
        <v>15</v>
      </c>
      <c r="E95" s="133" t="s">
        <v>16</v>
      </c>
      <c r="F95" s="60" t="s">
        <v>13</v>
      </c>
      <c r="G95" s="60" t="s">
        <v>14</v>
      </c>
      <c r="H95" s="132" t="s">
        <v>17</v>
      </c>
      <c r="I95" s="134" t="s">
        <v>16</v>
      </c>
      <c r="J95" s="296"/>
      <c r="K95" s="298"/>
      <c r="L95" s="299"/>
      <c r="M95" s="46"/>
      <c r="N95" s="15"/>
      <c r="O95" s="15"/>
      <c r="P95" s="16"/>
    </row>
    <row r="96" spans="1:16" x14ac:dyDescent="0.3">
      <c r="A96" s="17">
        <f>A89</f>
        <v>1200000</v>
      </c>
      <c r="B96" s="18">
        <v>3757</v>
      </c>
      <c r="C96" s="18">
        <v>3873</v>
      </c>
      <c r="D96" s="19">
        <f>C96-B96</f>
        <v>116</v>
      </c>
      <c r="E96" s="48">
        <f>IF(D96&lt;=50,D96*$N$2,(D96-50)*$N$3+50*$N$2)</f>
        <v>348000</v>
      </c>
      <c r="F96" s="18">
        <v>201</v>
      </c>
      <c r="G96" s="18">
        <v>213</v>
      </c>
      <c r="H96" s="21">
        <f>G96-F96</f>
        <v>12</v>
      </c>
      <c r="I96" s="22">
        <f>H96*$O$2</f>
        <v>180000</v>
      </c>
      <c r="J96" s="22">
        <v>0</v>
      </c>
      <c r="K96" s="23">
        <f>A96+E96+I96+J96</f>
        <v>1728000</v>
      </c>
      <c r="L96" s="299"/>
      <c r="M96" s="24"/>
      <c r="N96" s="25"/>
      <c r="O96" s="26"/>
      <c r="P96" s="26"/>
    </row>
    <row r="97" spans="1:16" ht="20.25" thickBot="1" x14ac:dyDescent="0.35">
      <c r="A97" s="281" t="str">
        <f>A31</f>
        <v xml:space="preserve">Lưu ý: Vui lòng thanh toán trước ngày 10/04/2018 tại địa chỉ nhà số 43A Nguyễn Văn Cự, P.Tân Tạo A, Q.Bình Tân </v>
      </c>
      <c r="B97" s="282"/>
      <c r="C97" s="282"/>
      <c r="D97" s="282"/>
      <c r="E97" s="282"/>
      <c r="F97" s="282"/>
      <c r="G97" s="282"/>
      <c r="H97" s="282"/>
      <c r="I97" s="282"/>
      <c r="J97" s="282"/>
      <c r="K97" s="282"/>
      <c r="L97" s="283"/>
      <c r="M97" s="27"/>
      <c r="N97" s="284"/>
      <c r="O97" s="284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285" t="s">
        <v>47</v>
      </c>
      <c r="B100" s="286"/>
      <c r="C100" s="287" t="str">
        <f>C1</f>
        <v>TIỀN NHÀ TRỌ THÁNG 04/2018</v>
      </c>
      <c r="D100" s="287"/>
      <c r="E100" s="287"/>
      <c r="F100" s="287"/>
      <c r="G100" s="287"/>
      <c r="H100" s="287"/>
      <c r="I100" s="287"/>
      <c r="J100" s="44" t="s">
        <v>48</v>
      </c>
      <c r="K100" s="45"/>
      <c r="L100" s="3" t="s">
        <v>2</v>
      </c>
      <c r="M100" s="68"/>
      <c r="N100" s="69"/>
      <c r="O100" s="70"/>
      <c r="P100" s="70"/>
    </row>
    <row r="101" spans="1:16" x14ac:dyDescent="0.3">
      <c r="A101" s="288" t="str">
        <f>A2</f>
        <v>Tiền phòng Tháng 03</v>
      </c>
      <c r="B101" s="290" t="str">
        <f>B2</f>
        <v>Tiền điện Tháng 03</v>
      </c>
      <c r="C101" s="291"/>
      <c r="D101" s="291"/>
      <c r="E101" s="292"/>
      <c r="F101" s="290" t="str">
        <f>F2</f>
        <v>Tiền nước Tháng 03</v>
      </c>
      <c r="G101" s="293"/>
      <c r="H101" s="293"/>
      <c r="I101" s="294"/>
      <c r="J101" s="295" t="str">
        <f>J2</f>
        <v>Thuê bao truyền hình cáp Tháng 03</v>
      </c>
      <c r="K101" s="297" t="str">
        <f>K2</f>
        <v>Số tiền phải đóng (đồng)</v>
      </c>
      <c r="L101" s="299"/>
      <c r="M101" s="46"/>
      <c r="N101" s="15"/>
      <c r="O101" s="15"/>
      <c r="P101" s="15"/>
    </row>
    <row r="102" spans="1:16" ht="59.25" x14ac:dyDescent="0.3">
      <c r="A102" s="289"/>
      <c r="B102" s="60" t="s">
        <v>13</v>
      </c>
      <c r="C102" s="60" t="s">
        <v>14</v>
      </c>
      <c r="D102" s="135" t="s">
        <v>15</v>
      </c>
      <c r="E102" s="133" t="s">
        <v>16</v>
      </c>
      <c r="F102" s="60" t="s">
        <v>13</v>
      </c>
      <c r="G102" s="60" t="s">
        <v>14</v>
      </c>
      <c r="H102" s="132" t="s">
        <v>17</v>
      </c>
      <c r="I102" s="134" t="s">
        <v>16</v>
      </c>
      <c r="J102" s="296"/>
      <c r="K102" s="298"/>
      <c r="L102" s="299"/>
      <c r="M102" s="46"/>
      <c r="N102" s="15"/>
      <c r="O102" s="15"/>
      <c r="P102" s="16"/>
    </row>
    <row r="103" spans="1:16" x14ac:dyDescent="0.3">
      <c r="A103" s="17">
        <f>A89</f>
        <v>1200000</v>
      </c>
      <c r="B103" s="18">
        <v>4157</v>
      </c>
      <c r="C103" s="18">
        <v>4192</v>
      </c>
      <c r="D103" s="19">
        <f>C103-B103</f>
        <v>35</v>
      </c>
      <c r="E103" s="48">
        <f>IF(D103&lt;=50,D103*$N$2,(D103-50)*$N$3+50*$N$2)</f>
        <v>105000</v>
      </c>
      <c r="F103" s="18">
        <v>507</v>
      </c>
      <c r="G103" s="18">
        <v>511</v>
      </c>
      <c r="H103" s="21">
        <f>G103-F103</f>
        <v>4</v>
      </c>
      <c r="I103" s="22">
        <f>H103*$O$2</f>
        <v>60000</v>
      </c>
      <c r="J103" s="22">
        <v>30000</v>
      </c>
      <c r="K103" s="23">
        <f>A103+E103+I103+J103</f>
        <v>1395000</v>
      </c>
      <c r="L103" s="299"/>
      <c r="M103" s="24"/>
      <c r="N103" s="25"/>
      <c r="O103" s="26"/>
      <c r="P103" s="26"/>
    </row>
    <row r="104" spans="1:16" ht="20.25" thickBot="1" x14ac:dyDescent="0.35">
      <c r="A104" s="281" t="str">
        <f>A97</f>
        <v xml:space="preserve">Lưu ý: Vui lòng thanh toán trước ngày 10/04/2018 tại địa chỉ nhà số 43A Nguyễn Văn Cự, P.Tân Tạo A, Q.Bình Tân </v>
      </c>
      <c r="B104" s="282"/>
      <c r="C104" s="282"/>
      <c r="D104" s="282"/>
      <c r="E104" s="282"/>
      <c r="F104" s="282"/>
      <c r="G104" s="282"/>
      <c r="H104" s="282"/>
      <c r="I104" s="282"/>
      <c r="J104" s="282"/>
      <c r="K104" s="282"/>
      <c r="L104" s="283"/>
      <c r="M104" s="127">
        <v>706</v>
      </c>
      <c r="N104" s="128">
        <v>732</v>
      </c>
      <c r="O104" s="128"/>
    </row>
    <row r="105" spans="1:16" ht="21" thickTop="1" x14ac:dyDescent="0.3">
      <c r="A105" s="285" t="s">
        <v>49</v>
      </c>
      <c r="B105" s="286"/>
      <c r="C105" s="287" t="str">
        <f>C1</f>
        <v>TIỀN NHÀ TRỌ THÁNG 04/2018</v>
      </c>
      <c r="D105" s="287"/>
      <c r="E105" s="287"/>
      <c r="F105" s="287"/>
      <c r="G105" s="287"/>
      <c r="H105" s="287"/>
      <c r="I105" s="287"/>
      <c r="J105" s="44"/>
      <c r="K105" s="45"/>
      <c r="L105" s="3" t="s">
        <v>2</v>
      </c>
      <c r="M105" s="4"/>
      <c r="N105" s="5"/>
      <c r="O105" s="6"/>
      <c r="P105" s="6"/>
    </row>
    <row r="106" spans="1:16" x14ac:dyDescent="0.3">
      <c r="A106" s="288" t="str">
        <f>A2</f>
        <v>Tiền phòng Tháng 03</v>
      </c>
      <c r="B106" s="290" t="str">
        <f>B2</f>
        <v>Tiền điện Tháng 03</v>
      </c>
      <c r="C106" s="291"/>
      <c r="D106" s="291"/>
      <c r="E106" s="292"/>
      <c r="F106" s="290" t="str">
        <f>F2</f>
        <v>Tiền nước Tháng 03</v>
      </c>
      <c r="G106" s="293"/>
      <c r="H106" s="293"/>
      <c r="I106" s="294"/>
      <c r="J106" s="295" t="str">
        <f>J2</f>
        <v>Thuê bao truyền hình cáp Tháng 03</v>
      </c>
      <c r="K106" s="297" t="str">
        <f>K2</f>
        <v>Số tiền phải đóng (đồng)</v>
      </c>
      <c r="L106" s="299"/>
      <c r="M106" s="14"/>
      <c r="N106" s="15"/>
      <c r="O106" s="15"/>
      <c r="P106" s="15"/>
    </row>
    <row r="107" spans="1:16" ht="59.25" x14ac:dyDescent="0.3">
      <c r="A107" s="289"/>
      <c r="B107" s="60" t="s">
        <v>13</v>
      </c>
      <c r="C107" s="60" t="s">
        <v>14</v>
      </c>
      <c r="D107" s="135" t="s">
        <v>15</v>
      </c>
      <c r="E107" s="133" t="s">
        <v>16</v>
      </c>
      <c r="F107" s="60" t="s">
        <v>13</v>
      </c>
      <c r="G107" s="60" t="s">
        <v>14</v>
      </c>
      <c r="H107" s="132" t="s">
        <v>17</v>
      </c>
      <c r="I107" s="134" t="s">
        <v>16</v>
      </c>
      <c r="J107" s="296"/>
      <c r="K107" s="298"/>
      <c r="L107" s="299"/>
      <c r="M107" s="14"/>
      <c r="N107" s="15"/>
      <c r="O107" s="15"/>
      <c r="P107" s="16"/>
    </row>
    <row r="108" spans="1:16" x14ac:dyDescent="0.3">
      <c r="A108" s="17">
        <v>1500000</v>
      </c>
      <c r="B108" s="18">
        <v>2537</v>
      </c>
      <c r="C108" s="18">
        <v>2611</v>
      </c>
      <c r="D108" s="19">
        <f>C108-B108</f>
        <v>74</v>
      </c>
      <c r="E108" s="48">
        <f>IF(D108&lt;=50,D108*$N$2,(D108-50)*$N$3+50*$N$2)</f>
        <v>222000</v>
      </c>
      <c r="F108" s="18">
        <v>172</v>
      </c>
      <c r="G108" s="18">
        <v>178</v>
      </c>
      <c r="H108" s="21">
        <f>G108-F108</f>
        <v>6</v>
      </c>
      <c r="I108" s="22">
        <f>H108*$O$2</f>
        <v>90000</v>
      </c>
      <c r="J108" s="22">
        <v>0</v>
      </c>
      <c r="K108" s="23">
        <f>A108+E108+I108+J108</f>
        <v>1812000</v>
      </c>
      <c r="L108" s="299"/>
      <c r="M108" s="24"/>
      <c r="N108" s="25"/>
      <c r="O108" s="26"/>
      <c r="P108" s="26"/>
    </row>
    <row r="109" spans="1:16" ht="20.25" thickBot="1" x14ac:dyDescent="0.35">
      <c r="A109" s="281" t="str">
        <f>A31</f>
        <v xml:space="preserve">Lưu ý: Vui lòng thanh toán trước ngày 10/04/2018 tại địa chỉ nhà số 43A Nguyễn Văn Cự, P.Tân Tạo A, Q.Bình Tân </v>
      </c>
      <c r="B109" s="282"/>
      <c r="C109" s="282"/>
      <c r="D109" s="282"/>
      <c r="E109" s="282"/>
      <c r="F109" s="282"/>
      <c r="G109" s="282"/>
      <c r="H109" s="282"/>
      <c r="I109" s="282"/>
      <c r="J109" s="282"/>
      <c r="K109" s="282"/>
      <c r="L109" s="283"/>
      <c r="M109" s="129"/>
    </row>
    <row r="110" spans="1:16" ht="19.5" thickTop="1" x14ac:dyDescent="0.3">
      <c r="M110" s="36"/>
    </row>
    <row r="111" spans="1:16" ht="19.5" thickBot="1" x14ac:dyDescent="0.35">
      <c r="A111" s="38"/>
      <c r="B111" s="39"/>
      <c r="C111" s="39"/>
      <c r="D111" s="39"/>
      <c r="E111" s="40"/>
      <c r="F111" s="39"/>
      <c r="G111" s="39"/>
      <c r="H111" s="41"/>
      <c r="I111" s="38"/>
      <c r="J111" s="38"/>
      <c r="K111" s="38"/>
      <c r="L111" s="40"/>
      <c r="M111" s="36"/>
    </row>
    <row r="112" spans="1:16" ht="21" thickTop="1" x14ac:dyDescent="0.3">
      <c r="A112" s="285" t="s">
        <v>50</v>
      </c>
      <c r="B112" s="286"/>
      <c r="C112" s="287" t="str">
        <f>C1</f>
        <v>TIỀN NHÀ TRỌ THÁNG 04/2018</v>
      </c>
      <c r="D112" s="287"/>
      <c r="E112" s="287"/>
      <c r="F112" s="287"/>
      <c r="G112" s="287"/>
      <c r="H112" s="287"/>
      <c r="I112" s="287"/>
      <c r="J112" s="44" t="s">
        <v>51</v>
      </c>
      <c r="K112" s="45"/>
      <c r="L112" s="3" t="s">
        <v>2</v>
      </c>
      <c r="M112" s="56">
        <v>40945</v>
      </c>
      <c r="N112" s="5"/>
      <c r="O112" s="6"/>
      <c r="P112" s="6"/>
    </row>
    <row r="113" spans="1:16" x14ac:dyDescent="0.3">
      <c r="A113" s="288" t="str">
        <f>A2</f>
        <v>Tiền phòng Tháng 03</v>
      </c>
      <c r="B113" s="290" t="str">
        <f>B2</f>
        <v>Tiền điện Tháng 03</v>
      </c>
      <c r="C113" s="291"/>
      <c r="D113" s="291"/>
      <c r="E113" s="292"/>
      <c r="F113" s="290" t="str">
        <f>F2</f>
        <v>Tiền nước Tháng 03</v>
      </c>
      <c r="G113" s="293"/>
      <c r="H113" s="293"/>
      <c r="I113" s="294"/>
      <c r="J113" s="295" t="str">
        <f>J2</f>
        <v>Thuê bao truyền hình cáp Tháng 03</v>
      </c>
      <c r="K113" s="297" t="str">
        <f>K2</f>
        <v>Số tiền phải đóng (đồng)</v>
      </c>
      <c r="L113" s="299"/>
      <c r="M113" s="46"/>
      <c r="N113" s="15"/>
      <c r="O113" s="15"/>
      <c r="P113" s="15"/>
    </row>
    <row r="114" spans="1:16" ht="59.25" x14ac:dyDescent="0.3">
      <c r="A114" s="289"/>
      <c r="B114" s="60" t="s">
        <v>13</v>
      </c>
      <c r="C114" s="60" t="s">
        <v>14</v>
      </c>
      <c r="D114" s="135" t="s">
        <v>15</v>
      </c>
      <c r="E114" s="133" t="s">
        <v>16</v>
      </c>
      <c r="F114" s="60" t="s">
        <v>13</v>
      </c>
      <c r="G114" s="60" t="s">
        <v>14</v>
      </c>
      <c r="H114" s="132" t="s">
        <v>17</v>
      </c>
      <c r="I114" s="134" t="s">
        <v>16</v>
      </c>
      <c r="J114" s="296"/>
      <c r="K114" s="298"/>
      <c r="L114" s="299"/>
      <c r="M114" s="46"/>
      <c r="N114" s="15"/>
      <c r="O114" s="15"/>
      <c r="P114" s="16"/>
    </row>
    <row r="115" spans="1:16" x14ac:dyDescent="0.3">
      <c r="A115" s="17">
        <f>3000000</f>
        <v>3000000</v>
      </c>
      <c r="B115" s="18">
        <v>1871</v>
      </c>
      <c r="C115" s="18">
        <v>2197</v>
      </c>
      <c r="D115" s="19">
        <f>C115-B115</f>
        <v>326</v>
      </c>
      <c r="E115" s="20">
        <f>IF(D115&lt;=50,D115*$N$2,(D115-50)*$N$3+50*$N$2)</f>
        <v>978000</v>
      </c>
      <c r="F115" s="18">
        <v>915</v>
      </c>
      <c r="G115" s="18">
        <v>930</v>
      </c>
      <c r="H115" s="21">
        <f>G115-F115</f>
        <v>15</v>
      </c>
      <c r="I115" s="22">
        <f>H115*$O$4</f>
        <v>270000</v>
      </c>
      <c r="J115" s="22">
        <v>0</v>
      </c>
      <c r="K115" s="23">
        <f>(A115+E115+I115+J115)</f>
        <v>4248000</v>
      </c>
      <c r="L115" s="299"/>
      <c r="M115" s="24"/>
      <c r="N115" s="25"/>
      <c r="O115" s="26"/>
      <c r="P115" s="26"/>
    </row>
    <row r="116" spans="1:16" ht="20.25" thickBot="1" x14ac:dyDescent="0.35">
      <c r="A116" s="281" t="str">
        <f>A31</f>
        <v xml:space="preserve">Lưu ý: Vui lòng thanh toán trước ngày 10/04/2018 tại địa chỉ nhà số 43A Nguyễn Văn Cự, P.Tân Tạo A, Q.Bình Tân </v>
      </c>
      <c r="B116" s="282"/>
      <c r="C116" s="282"/>
      <c r="D116" s="282"/>
      <c r="E116" s="282"/>
      <c r="F116" s="282"/>
      <c r="G116" s="282"/>
      <c r="H116" s="282"/>
      <c r="I116" s="282"/>
      <c r="J116" s="282"/>
      <c r="K116" s="282"/>
      <c r="L116" s="283"/>
      <c r="M116" s="127">
        <v>926</v>
      </c>
      <c r="N116" s="284">
        <v>955</v>
      </c>
      <c r="O116" s="284"/>
    </row>
    <row r="117" spans="1:16" ht="19.5" thickTop="1" x14ac:dyDescent="0.3">
      <c r="E117" s="53"/>
      <c r="J117" s="75"/>
      <c r="K117" s="33"/>
    </row>
    <row r="118" spans="1:16" ht="19.5" thickBot="1" x14ac:dyDescent="0.35">
      <c r="A118" s="38"/>
      <c r="B118" s="39"/>
      <c r="C118" s="39"/>
      <c r="D118" s="39"/>
      <c r="E118" s="40"/>
      <c r="F118" s="39"/>
      <c r="G118" s="39"/>
      <c r="H118" s="41"/>
      <c r="I118" s="38"/>
      <c r="J118" s="38"/>
      <c r="K118" s="38"/>
      <c r="L118" s="40"/>
    </row>
    <row r="119" spans="1:16" ht="21" thickTop="1" x14ac:dyDescent="0.3">
      <c r="A119" s="285" t="s">
        <v>52</v>
      </c>
      <c r="B119" s="286"/>
      <c r="C119" s="287" t="str">
        <f>C1</f>
        <v>TIỀN NHÀ TRỌ THÁNG 04/2018</v>
      </c>
      <c r="D119" s="287"/>
      <c r="E119" s="287"/>
      <c r="F119" s="287"/>
      <c r="G119" s="287"/>
      <c r="H119" s="287"/>
      <c r="I119" s="287"/>
      <c r="J119" s="44" t="s">
        <v>53</v>
      </c>
      <c r="K119" s="45" t="s">
        <v>54</v>
      </c>
      <c r="L119" s="3" t="s">
        <v>2</v>
      </c>
      <c r="M119" s="54">
        <v>41058</v>
      </c>
      <c r="N119" s="5"/>
      <c r="O119" s="6"/>
      <c r="P119" s="6"/>
    </row>
    <row r="120" spans="1:16" x14ac:dyDescent="0.3">
      <c r="A120" s="288" t="str">
        <f>A2</f>
        <v>Tiền phòng Tháng 03</v>
      </c>
      <c r="B120" s="290" t="str">
        <f>B2</f>
        <v>Tiền điện Tháng 03</v>
      </c>
      <c r="C120" s="291"/>
      <c r="D120" s="291"/>
      <c r="E120" s="292"/>
      <c r="F120" s="290" t="str">
        <f>F2</f>
        <v>Tiền nước Tháng 03</v>
      </c>
      <c r="G120" s="293"/>
      <c r="H120" s="293"/>
      <c r="I120" s="294"/>
      <c r="J120" s="295" t="str">
        <f>J2</f>
        <v>Thuê bao truyền hình cáp Tháng 03</v>
      </c>
      <c r="K120" s="297" t="str">
        <f>K2</f>
        <v>Số tiền phải đóng (đồng)</v>
      </c>
      <c r="L120" s="299"/>
      <c r="M120" s="14"/>
      <c r="N120" s="15"/>
      <c r="O120" s="15"/>
      <c r="P120" s="15"/>
    </row>
    <row r="121" spans="1:16" ht="59.25" x14ac:dyDescent="0.3">
      <c r="A121" s="289"/>
      <c r="B121" s="60" t="s">
        <v>13</v>
      </c>
      <c r="C121" s="60" t="s">
        <v>14</v>
      </c>
      <c r="D121" s="135" t="s">
        <v>15</v>
      </c>
      <c r="E121" s="133" t="s">
        <v>16</v>
      </c>
      <c r="F121" s="60" t="s">
        <v>13</v>
      </c>
      <c r="G121" s="60" t="s">
        <v>14</v>
      </c>
      <c r="H121" s="132" t="s">
        <v>17</v>
      </c>
      <c r="I121" s="134" t="s">
        <v>16</v>
      </c>
      <c r="J121" s="296"/>
      <c r="K121" s="298"/>
      <c r="L121" s="299"/>
      <c r="M121" s="14"/>
      <c r="N121" s="15"/>
      <c r="O121" s="15"/>
      <c r="P121" s="16"/>
    </row>
    <row r="122" spans="1:16" x14ac:dyDescent="0.3">
      <c r="A122" s="17">
        <v>1200000</v>
      </c>
      <c r="B122" s="18">
        <v>1700</v>
      </c>
      <c r="C122" s="18">
        <v>1795</v>
      </c>
      <c r="D122" s="19">
        <f>C122-B122</f>
        <v>95</v>
      </c>
      <c r="E122" s="48">
        <f>IF(D122&lt;=50,D122*$N$2,(D122-50)*$N$3+50*$N$2)</f>
        <v>285000</v>
      </c>
      <c r="F122" s="18">
        <v>381</v>
      </c>
      <c r="G122" s="18">
        <v>388</v>
      </c>
      <c r="H122" s="21">
        <f>G122-F122</f>
        <v>7</v>
      </c>
      <c r="I122" s="22">
        <f>H122*$O$4</f>
        <v>126000</v>
      </c>
      <c r="J122" s="22">
        <v>30000</v>
      </c>
      <c r="K122" s="23">
        <f>A122+E122+I122+J122</f>
        <v>1641000</v>
      </c>
      <c r="L122" s="299"/>
      <c r="M122" s="24"/>
      <c r="N122" s="25"/>
      <c r="O122" s="26"/>
      <c r="P122" s="26"/>
    </row>
    <row r="123" spans="1:16" ht="20.25" thickBot="1" x14ac:dyDescent="0.35">
      <c r="A123" s="300" t="str">
        <f>A31</f>
        <v xml:space="preserve">Lưu ý: Vui lòng thanh toán trước ngày 10/04/2018 tại địa chỉ nhà số 43A Nguyễn Văn Cự, P.Tân Tạo A, Q.Bình Tân </v>
      </c>
      <c r="B123" s="301"/>
      <c r="C123" s="301"/>
      <c r="D123" s="301"/>
      <c r="E123" s="301"/>
      <c r="F123" s="301"/>
      <c r="G123" s="301"/>
      <c r="H123" s="301"/>
      <c r="I123" s="301"/>
      <c r="J123" s="301"/>
      <c r="K123" s="301"/>
      <c r="L123" s="302"/>
      <c r="M123" s="27"/>
      <c r="N123" s="284"/>
      <c r="O123" s="284"/>
    </row>
    <row r="124" spans="1:16" ht="19.5" thickTop="1" x14ac:dyDescent="0.3">
      <c r="M124" s="36"/>
    </row>
    <row r="125" spans="1:16" ht="19.5" thickBot="1" x14ac:dyDescent="0.35">
      <c r="A125" s="38"/>
      <c r="B125" s="39"/>
      <c r="C125" s="39"/>
      <c r="D125" s="39"/>
      <c r="E125" s="40"/>
      <c r="F125" s="39"/>
      <c r="G125" s="39"/>
      <c r="H125" s="41"/>
      <c r="I125" s="38"/>
      <c r="J125" s="38"/>
      <c r="K125" s="38"/>
      <c r="L125" s="40"/>
      <c r="M125" s="36"/>
    </row>
    <row r="126" spans="1:16" ht="21" thickTop="1" x14ac:dyDescent="0.3">
      <c r="A126" s="285" t="s">
        <v>55</v>
      </c>
      <c r="B126" s="286"/>
      <c r="C126" s="287" t="str">
        <f>C1</f>
        <v>TIỀN NHÀ TRỌ THÁNG 04/2018</v>
      </c>
      <c r="D126" s="287"/>
      <c r="E126" s="287"/>
      <c r="F126" s="287"/>
      <c r="G126" s="287"/>
      <c r="H126" s="287"/>
      <c r="I126" s="287"/>
      <c r="J126" s="44"/>
      <c r="K126" s="45"/>
      <c r="L126" s="3" t="s">
        <v>2</v>
      </c>
      <c r="M126" s="56">
        <v>40937</v>
      </c>
      <c r="N126" s="5"/>
      <c r="O126" s="6"/>
      <c r="P126" s="6"/>
    </row>
    <row r="127" spans="1:16" x14ac:dyDescent="0.3">
      <c r="A127" s="288" t="str">
        <f>A2</f>
        <v>Tiền phòng Tháng 03</v>
      </c>
      <c r="B127" s="290" t="str">
        <f>B2</f>
        <v>Tiền điện Tháng 03</v>
      </c>
      <c r="C127" s="291"/>
      <c r="D127" s="291"/>
      <c r="E127" s="292"/>
      <c r="F127" s="290" t="str">
        <f>F2</f>
        <v>Tiền nước Tháng 03</v>
      </c>
      <c r="G127" s="293"/>
      <c r="H127" s="293"/>
      <c r="I127" s="294"/>
      <c r="J127" s="295" t="str">
        <f>J2</f>
        <v>Thuê bao truyền hình cáp Tháng 03</v>
      </c>
      <c r="K127" s="297" t="str">
        <f>K2</f>
        <v>Số tiền phải đóng (đồng)</v>
      </c>
      <c r="L127" s="299"/>
      <c r="M127" s="46"/>
      <c r="N127" s="15"/>
      <c r="O127" s="15"/>
      <c r="P127" s="15"/>
    </row>
    <row r="128" spans="1:16" ht="59.25" x14ac:dyDescent="0.3">
      <c r="A128" s="289"/>
      <c r="B128" s="60" t="s">
        <v>13</v>
      </c>
      <c r="C128" s="60" t="s">
        <v>14</v>
      </c>
      <c r="D128" s="135" t="s">
        <v>15</v>
      </c>
      <c r="E128" s="133" t="s">
        <v>16</v>
      </c>
      <c r="F128" s="60" t="s">
        <v>13</v>
      </c>
      <c r="G128" s="60" t="s">
        <v>14</v>
      </c>
      <c r="H128" s="132" t="s">
        <v>17</v>
      </c>
      <c r="I128" s="134" t="s">
        <v>16</v>
      </c>
      <c r="J128" s="296"/>
      <c r="K128" s="298"/>
      <c r="L128" s="299"/>
      <c r="M128" s="46"/>
      <c r="N128" s="15"/>
      <c r="O128" s="15"/>
      <c r="P128" s="16"/>
    </row>
    <row r="129" spans="1:17" ht="19.899999999999999" customHeight="1" x14ac:dyDescent="0.3">
      <c r="A129" s="17">
        <f>A122</f>
        <v>1200000</v>
      </c>
      <c r="B129" s="18">
        <v>2414</v>
      </c>
      <c r="C129" s="18">
        <v>2470</v>
      </c>
      <c r="D129" s="19">
        <f>C129-B129</f>
        <v>56</v>
      </c>
      <c r="E129" s="48">
        <f>IF(D129&lt;=50,D129*$N$2,(D129-50)*$N$3+50*$N$2)</f>
        <v>168000</v>
      </c>
      <c r="F129" s="18">
        <v>516</v>
      </c>
      <c r="G129" s="18">
        <v>524</v>
      </c>
      <c r="H129" s="21">
        <f>G129-F129</f>
        <v>8</v>
      </c>
      <c r="I129" s="22">
        <f>H129*$O$4</f>
        <v>144000</v>
      </c>
      <c r="J129" s="22">
        <v>0</v>
      </c>
      <c r="K129" s="23">
        <f>(A129+E129+I129+J129)</f>
        <v>1512000</v>
      </c>
      <c r="L129" s="299"/>
      <c r="M129" s="24"/>
      <c r="N129" s="25"/>
      <c r="O129" s="26"/>
      <c r="P129" s="26"/>
    </row>
    <row r="130" spans="1:17" ht="20.100000000000001" customHeight="1" thickBot="1" x14ac:dyDescent="0.35">
      <c r="A130" s="281" t="str">
        <f>A31</f>
        <v xml:space="preserve">Lưu ý: Vui lòng thanh toán trước ngày 10/04/2018 tại địa chỉ nhà số 43A Nguyễn Văn Cự, P.Tân Tạo A, Q.Bình Tân </v>
      </c>
      <c r="B130" s="282"/>
      <c r="C130" s="282"/>
      <c r="D130" s="282"/>
      <c r="E130" s="282"/>
      <c r="F130" s="282"/>
      <c r="G130" s="282"/>
      <c r="H130" s="282"/>
      <c r="I130" s="282"/>
      <c r="J130" s="282"/>
      <c r="K130" s="282"/>
      <c r="L130" s="283"/>
      <c r="M130" s="127"/>
      <c r="N130" s="284"/>
      <c r="O130" s="284"/>
    </row>
    <row r="131" spans="1:17" ht="30" customHeight="1" thickTop="1" x14ac:dyDescent="0.3">
      <c r="A131" s="285" t="s">
        <v>56</v>
      </c>
      <c r="B131" s="286"/>
      <c r="C131" s="287" t="str">
        <f>C1</f>
        <v>TIỀN NHÀ TRỌ THÁNG 04/2018</v>
      </c>
      <c r="D131" s="287"/>
      <c r="E131" s="287"/>
      <c r="F131" s="287"/>
      <c r="G131" s="287"/>
      <c r="H131" s="287"/>
      <c r="I131" s="287"/>
      <c r="J131" s="44" t="s">
        <v>57</v>
      </c>
      <c r="K131" s="45" t="s">
        <v>58</v>
      </c>
      <c r="L131" s="3" t="s">
        <v>2</v>
      </c>
      <c r="M131" s="54">
        <v>41000</v>
      </c>
      <c r="N131" s="5"/>
      <c r="O131" s="6"/>
      <c r="P131" s="6"/>
      <c r="Q131" s="55"/>
    </row>
    <row r="132" spans="1:17" ht="24.95" customHeight="1" x14ac:dyDescent="0.3">
      <c r="A132" s="288" t="str">
        <f>A2</f>
        <v>Tiền phòng Tháng 03</v>
      </c>
      <c r="B132" s="290" t="str">
        <f>B2</f>
        <v>Tiền điện Tháng 03</v>
      </c>
      <c r="C132" s="291"/>
      <c r="D132" s="291"/>
      <c r="E132" s="292"/>
      <c r="F132" s="290" t="str">
        <f>F127</f>
        <v>Tiền nước Tháng 03</v>
      </c>
      <c r="G132" s="293"/>
      <c r="H132" s="293"/>
      <c r="I132" s="294"/>
      <c r="J132" s="295" t="str">
        <f>J2</f>
        <v>Thuê bao truyền hình cáp Tháng 03</v>
      </c>
      <c r="K132" s="297" t="str">
        <f>K2</f>
        <v>Số tiền phải đóng (đồng)</v>
      </c>
      <c r="L132" s="299"/>
      <c r="M132" s="14"/>
      <c r="N132" s="15"/>
      <c r="O132" s="15"/>
      <c r="P132" s="15"/>
    </row>
    <row r="133" spans="1:17" ht="39.950000000000003" customHeight="1" x14ac:dyDescent="0.3">
      <c r="A133" s="289"/>
      <c r="B133" s="60" t="s">
        <v>13</v>
      </c>
      <c r="C133" s="60" t="s">
        <v>14</v>
      </c>
      <c r="D133" s="135" t="s">
        <v>15</v>
      </c>
      <c r="E133" s="133" t="s">
        <v>16</v>
      </c>
      <c r="F133" s="60" t="s">
        <v>13</v>
      </c>
      <c r="G133" s="60" t="s">
        <v>14</v>
      </c>
      <c r="H133" s="132" t="s">
        <v>17</v>
      </c>
      <c r="I133" s="134" t="s">
        <v>16</v>
      </c>
      <c r="J133" s="296"/>
      <c r="K133" s="298"/>
      <c r="L133" s="299"/>
      <c r="M133" s="14"/>
      <c r="N133" s="15"/>
      <c r="O133" s="15"/>
      <c r="P133" s="16"/>
    </row>
    <row r="134" spans="1:17" ht="20.100000000000001" customHeight="1" x14ac:dyDescent="0.3">
      <c r="A134" s="17">
        <f>A129</f>
        <v>1200000</v>
      </c>
      <c r="B134" s="18">
        <v>4126</v>
      </c>
      <c r="C134" s="18">
        <v>4231</v>
      </c>
      <c r="D134" s="19">
        <f>C134-B134</f>
        <v>105</v>
      </c>
      <c r="E134" s="48">
        <f>IF(D134&lt;=50,D134*$N$2,(D134-50)*$N$3+50*$N$2)</f>
        <v>315000</v>
      </c>
      <c r="F134" s="18">
        <v>380</v>
      </c>
      <c r="G134" s="18">
        <v>388</v>
      </c>
      <c r="H134" s="21">
        <f>G134-F134</f>
        <v>8</v>
      </c>
      <c r="I134" s="22">
        <f>H134*$O$4</f>
        <v>144000</v>
      </c>
      <c r="J134" s="22">
        <v>0</v>
      </c>
      <c r="K134" s="23">
        <f>(A134+E134+I134+J134)</f>
        <v>1659000</v>
      </c>
      <c r="L134" s="299"/>
      <c r="M134" s="24"/>
      <c r="N134" s="25"/>
      <c r="O134" s="26"/>
      <c r="P134" s="26"/>
    </row>
    <row r="135" spans="1:17" ht="20.100000000000001" customHeight="1" thickBot="1" x14ac:dyDescent="0.35">
      <c r="A135" s="300" t="str">
        <f>A31</f>
        <v xml:space="preserve">Lưu ý: Vui lòng thanh toán trước ngày 10/04/2018 tại địa chỉ nhà số 43A Nguyễn Văn Cự, P.Tân Tạo A, Q.Bình Tân </v>
      </c>
      <c r="B135" s="301"/>
      <c r="C135" s="301"/>
      <c r="D135" s="301"/>
      <c r="E135" s="301"/>
      <c r="F135" s="301"/>
      <c r="G135" s="301"/>
      <c r="H135" s="301"/>
      <c r="I135" s="301"/>
      <c r="J135" s="301"/>
      <c r="K135" s="301"/>
      <c r="L135" s="302"/>
      <c r="M135" s="130"/>
      <c r="N135" s="284"/>
      <c r="O135" s="284"/>
    </row>
    <row r="136" spans="1:17" ht="24.95" customHeight="1" thickTop="1" x14ac:dyDescent="0.3"/>
    <row r="137" spans="1:17" ht="24.95" customHeight="1" thickBot="1" x14ac:dyDescent="0.35">
      <c r="A137" s="38"/>
      <c r="B137" s="39"/>
      <c r="C137" s="39"/>
      <c r="D137" s="39"/>
      <c r="E137" s="40"/>
      <c r="F137" s="39"/>
      <c r="G137" s="39"/>
      <c r="H137" s="41"/>
      <c r="I137" s="38"/>
      <c r="J137" s="38"/>
      <c r="K137" s="38"/>
      <c r="L137" s="40"/>
    </row>
    <row r="138" spans="1:17" ht="30" customHeight="1" thickTop="1" x14ac:dyDescent="0.3">
      <c r="A138" s="285" t="s">
        <v>59</v>
      </c>
      <c r="B138" s="286"/>
      <c r="C138" s="287" t="str">
        <f>C1</f>
        <v>TIỀN NHÀ TRỌ THÁNG 04/2018</v>
      </c>
      <c r="D138" s="287"/>
      <c r="E138" s="287"/>
      <c r="F138" s="287"/>
      <c r="G138" s="287"/>
      <c r="H138" s="287"/>
      <c r="I138" s="287"/>
      <c r="J138" s="44"/>
      <c r="K138" s="45"/>
      <c r="L138" s="3" t="s">
        <v>2</v>
      </c>
      <c r="M138" s="4"/>
      <c r="N138" s="5"/>
      <c r="O138" s="6"/>
      <c r="P138" s="6"/>
    </row>
    <row r="139" spans="1:17" ht="24.95" customHeight="1" x14ac:dyDescent="0.3">
      <c r="A139" s="288" t="str">
        <f>A2</f>
        <v>Tiền phòng Tháng 03</v>
      </c>
      <c r="B139" s="290" t="str">
        <f>B2</f>
        <v>Tiền điện Tháng 03</v>
      </c>
      <c r="C139" s="291"/>
      <c r="D139" s="291"/>
      <c r="E139" s="292"/>
      <c r="F139" s="290" t="str">
        <f>F2</f>
        <v>Tiền nước Tháng 03</v>
      </c>
      <c r="G139" s="293"/>
      <c r="H139" s="293"/>
      <c r="I139" s="294"/>
      <c r="J139" s="295" t="str">
        <f>J2</f>
        <v>Thuê bao truyền hình cáp Tháng 03</v>
      </c>
      <c r="K139" s="297" t="str">
        <f>K2</f>
        <v>Số tiền phải đóng (đồng)</v>
      </c>
      <c r="L139" s="299"/>
      <c r="M139" s="14"/>
      <c r="N139" s="15"/>
      <c r="O139" s="15"/>
      <c r="P139" s="15"/>
    </row>
    <row r="140" spans="1:17" ht="39.950000000000003" customHeight="1" x14ac:dyDescent="0.3">
      <c r="A140" s="289"/>
      <c r="B140" s="60" t="s">
        <v>13</v>
      </c>
      <c r="C140" s="60" t="s">
        <v>14</v>
      </c>
      <c r="D140" s="135" t="s">
        <v>15</v>
      </c>
      <c r="E140" s="133" t="s">
        <v>16</v>
      </c>
      <c r="F140" s="60" t="s">
        <v>13</v>
      </c>
      <c r="G140" s="60" t="s">
        <v>14</v>
      </c>
      <c r="H140" s="132" t="s">
        <v>17</v>
      </c>
      <c r="I140" s="134" t="s">
        <v>16</v>
      </c>
      <c r="J140" s="296"/>
      <c r="K140" s="298"/>
      <c r="L140" s="299"/>
      <c r="M140" s="14"/>
      <c r="N140" s="15"/>
      <c r="O140" s="15"/>
      <c r="P140" s="16"/>
    </row>
    <row r="141" spans="1:17" ht="20.100000000000001" customHeight="1" x14ac:dyDescent="0.3">
      <c r="A141" s="17">
        <f>A134</f>
        <v>1200000</v>
      </c>
      <c r="B141" s="18">
        <v>6743</v>
      </c>
      <c r="C141" s="18">
        <v>6824</v>
      </c>
      <c r="D141" s="19">
        <f>C141-B141</f>
        <v>81</v>
      </c>
      <c r="E141" s="48">
        <f>IF(D141&lt;=50,D141*$N$2,(D141-50)*$N$3+50*$N$2)</f>
        <v>243000</v>
      </c>
      <c r="F141" s="18">
        <v>452</v>
      </c>
      <c r="G141" s="18">
        <v>459</v>
      </c>
      <c r="H141" s="21">
        <f>G141-F141</f>
        <v>7</v>
      </c>
      <c r="I141" s="22">
        <f>H141*$O$4</f>
        <v>126000</v>
      </c>
      <c r="J141" s="22">
        <v>0</v>
      </c>
      <c r="K141" s="23">
        <f>A141+E141+I141+J141</f>
        <v>1569000</v>
      </c>
      <c r="L141" s="299"/>
      <c r="M141" s="24"/>
      <c r="N141" s="25"/>
      <c r="O141" s="26"/>
      <c r="P141" s="26"/>
    </row>
    <row r="142" spans="1:17" ht="20.100000000000001" customHeight="1" thickBot="1" x14ac:dyDescent="0.35">
      <c r="A142" s="281" t="s">
        <v>97</v>
      </c>
      <c r="B142" s="282"/>
      <c r="C142" s="282"/>
      <c r="D142" s="282"/>
      <c r="E142" s="282"/>
      <c r="F142" s="282"/>
      <c r="G142" s="282"/>
      <c r="H142" s="282"/>
      <c r="I142" s="282"/>
      <c r="J142" s="282"/>
      <c r="K142" s="282"/>
      <c r="L142" s="283"/>
      <c r="M142" s="27"/>
      <c r="N142" s="284"/>
      <c r="O142" s="284"/>
    </row>
    <row r="143" spans="1:17" ht="24.95" customHeight="1" thickTop="1" x14ac:dyDescent="0.3">
      <c r="M143" s="36"/>
    </row>
    <row r="144" spans="1:17" ht="24.95" customHeight="1" thickBot="1" x14ac:dyDescent="0.35">
      <c r="A144" s="38"/>
      <c r="B144" s="39"/>
      <c r="C144" s="39"/>
      <c r="D144" s="39"/>
      <c r="E144" s="40"/>
      <c r="F144" s="39"/>
      <c r="G144" s="39"/>
      <c r="H144" s="41"/>
      <c r="I144" s="38"/>
      <c r="J144" s="38"/>
      <c r="K144" s="38"/>
      <c r="L144" s="40"/>
      <c r="M144" s="36"/>
    </row>
    <row r="145" spans="1:17" ht="30" customHeight="1" thickTop="1" x14ac:dyDescent="0.3">
      <c r="A145" s="285" t="s">
        <v>60</v>
      </c>
      <c r="B145" s="286"/>
      <c r="C145" s="287" t="str">
        <f>C1</f>
        <v>TIỀN NHÀ TRỌ THÁNG 04/2018</v>
      </c>
      <c r="D145" s="287"/>
      <c r="E145" s="287"/>
      <c r="F145" s="287"/>
      <c r="G145" s="287"/>
      <c r="H145" s="287"/>
      <c r="I145" s="287"/>
      <c r="J145" s="44" t="s">
        <v>61</v>
      </c>
      <c r="K145" s="45" t="s">
        <v>62</v>
      </c>
      <c r="L145" s="3" t="s">
        <v>2</v>
      </c>
      <c r="M145" s="54">
        <v>41000</v>
      </c>
      <c r="N145" s="5"/>
      <c r="O145" s="6"/>
      <c r="P145" s="6"/>
      <c r="Q145" s="55"/>
    </row>
    <row r="146" spans="1:17" ht="24.95" customHeight="1" x14ac:dyDescent="0.3">
      <c r="A146" s="288" t="str">
        <f>A2</f>
        <v>Tiền phòng Tháng 03</v>
      </c>
      <c r="B146" s="290" t="str">
        <f>B2</f>
        <v>Tiền điện Tháng 03</v>
      </c>
      <c r="C146" s="291"/>
      <c r="D146" s="291"/>
      <c r="E146" s="292"/>
      <c r="F146" s="290" t="str">
        <f>F2</f>
        <v>Tiền nước Tháng 03</v>
      </c>
      <c r="G146" s="293"/>
      <c r="H146" s="293"/>
      <c r="I146" s="294"/>
      <c r="J146" s="295" t="str">
        <f>J2</f>
        <v>Thuê bao truyền hình cáp Tháng 03</v>
      </c>
      <c r="K146" s="297" t="str">
        <f>K2</f>
        <v>Số tiền phải đóng (đồng)</v>
      </c>
      <c r="L146" s="299"/>
      <c r="M146" s="46"/>
      <c r="N146" s="15"/>
      <c r="O146" s="15"/>
      <c r="P146" s="15"/>
    </row>
    <row r="147" spans="1:17" ht="39.950000000000003" customHeight="1" x14ac:dyDescent="0.3">
      <c r="A147" s="289"/>
      <c r="B147" s="60" t="s">
        <v>13</v>
      </c>
      <c r="C147" s="60" t="s">
        <v>14</v>
      </c>
      <c r="D147" s="135" t="s">
        <v>15</v>
      </c>
      <c r="E147" s="133" t="s">
        <v>16</v>
      </c>
      <c r="F147" s="60" t="s">
        <v>13</v>
      </c>
      <c r="G147" s="60" t="s">
        <v>14</v>
      </c>
      <c r="H147" s="132" t="s">
        <v>17</v>
      </c>
      <c r="I147" s="134" t="s">
        <v>16</v>
      </c>
      <c r="J147" s="296"/>
      <c r="K147" s="298"/>
      <c r="L147" s="299"/>
      <c r="M147" s="46"/>
      <c r="N147" s="15"/>
      <c r="O147" s="15"/>
      <c r="P147" s="16"/>
    </row>
    <row r="148" spans="1:17" ht="20.100000000000001" customHeight="1" x14ac:dyDescent="0.3">
      <c r="A148" s="17">
        <f>A141</f>
        <v>1200000</v>
      </c>
      <c r="B148" s="18">
        <v>3043</v>
      </c>
      <c r="C148" s="18">
        <v>3104</v>
      </c>
      <c r="D148" s="19">
        <f>C148-B148</f>
        <v>61</v>
      </c>
      <c r="E148" s="48">
        <f>IF(D148&lt;=50,D148*$N$2,(D148-50)*$N$3+50*$N$2)</f>
        <v>183000</v>
      </c>
      <c r="F148" s="18">
        <v>202</v>
      </c>
      <c r="G148" s="18">
        <v>205</v>
      </c>
      <c r="H148" s="21">
        <f>G148-F148</f>
        <v>3</v>
      </c>
      <c r="I148" s="22">
        <f>H148*$O$4</f>
        <v>54000</v>
      </c>
      <c r="J148" s="22">
        <v>30000</v>
      </c>
      <c r="K148" s="23">
        <f>A148+E148+I148+J148</f>
        <v>1467000</v>
      </c>
      <c r="L148" s="299"/>
      <c r="M148" s="24"/>
      <c r="N148" s="25"/>
      <c r="O148" s="26"/>
      <c r="P148" s="26"/>
    </row>
    <row r="149" spans="1:17" ht="20.100000000000001" customHeight="1" thickBot="1" x14ac:dyDescent="0.35">
      <c r="A149" s="281" t="str">
        <f>A31</f>
        <v xml:space="preserve">Lưu ý: Vui lòng thanh toán trước ngày 10/04/2018 tại địa chỉ nhà số 43A Nguyễn Văn Cự, P.Tân Tạo A, Q.Bình Tân </v>
      </c>
      <c r="B149" s="282"/>
      <c r="C149" s="282"/>
      <c r="D149" s="282"/>
      <c r="E149" s="282"/>
      <c r="F149" s="282"/>
      <c r="G149" s="282"/>
      <c r="H149" s="282"/>
      <c r="I149" s="282"/>
      <c r="J149" s="282"/>
      <c r="K149" s="282"/>
      <c r="L149" s="283"/>
      <c r="M149" s="127"/>
      <c r="N149" s="284"/>
      <c r="O149" s="284"/>
    </row>
    <row r="150" spans="1:17" ht="24.95" customHeight="1" thickTop="1" x14ac:dyDescent="0.3"/>
    <row r="151" spans="1:17" ht="24.95" customHeight="1" thickBot="1" x14ac:dyDescent="0.35">
      <c r="A151" s="38"/>
      <c r="B151" s="39"/>
      <c r="C151" s="39"/>
      <c r="D151" s="39"/>
      <c r="E151" s="40"/>
      <c r="F151" s="39"/>
      <c r="G151" s="39"/>
      <c r="H151" s="41"/>
      <c r="I151" s="38"/>
      <c r="J151" s="38"/>
      <c r="K151" s="38"/>
      <c r="L151" s="40"/>
    </row>
    <row r="152" spans="1:17" ht="27" customHeight="1" thickTop="1" x14ac:dyDescent="0.3">
      <c r="A152" s="285" t="s">
        <v>63</v>
      </c>
      <c r="B152" s="286"/>
      <c r="C152" s="287" t="str">
        <f>C1</f>
        <v>TIỀN NHÀ TRỌ THÁNG 04/2018</v>
      </c>
      <c r="D152" s="287"/>
      <c r="E152" s="287"/>
      <c r="F152" s="287"/>
      <c r="G152" s="287"/>
      <c r="H152" s="287"/>
      <c r="I152" s="287"/>
      <c r="J152" s="44"/>
      <c r="K152" s="45"/>
      <c r="L152" s="3" t="s">
        <v>2</v>
      </c>
      <c r="M152" s="4"/>
      <c r="N152" s="5"/>
      <c r="O152" s="6"/>
      <c r="P152" s="6"/>
    </row>
    <row r="153" spans="1:17" ht="24.95" customHeight="1" x14ac:dyDescent="0.3">
      <c r="A153" s="288" t="str">
        <f>A2</f>
        <v>Tiền phòng Tháng 03</v>
      </c>
      <c r="B153" s="290" t="str">
        <f>B2</f>
        <v>Tiền điện Tháng 03</v>
      </c>
      <c r="C153" s="291"/>
      <c r="D153" s="291"/>
      <c r="E153" s="292"/>
      <c r="F153" s="290" t="str">
        <f>F2</f>
        <v>Tiền nước Tháng 03</v>
      </c>
      <c r="G153" s="293"/>
      <c r="H153" s="293"/>
      <c r="I153" s="294"/>
      <c r="J153" s="295" t="str">
        <f>J2</f>
        <v>Thuê bao truyền hình cáp Tháng 03</v>
      </c>
      <c r="K153" s="297" t="str">
        <f>K2</f>
        <v>Số tiền phải đóng (đồng)</v>
      </c>
      <c r="L153" s="299"/>
      <c r="M153" s="14"/>
      <c r="N153" s="15"/>
      <c r="O153" s="15"/>
      <c r="P153" s="15"/>
    </row>
    <row r="154" spans="1:17" ht="39.950000000000003" customHeight="1" x14ac:dyDescent="0.3">
      <c r="A154" s="289"/>
      <c r="B154" s="60" t="s">
        <v>13</v>
      </c>
      <c r="C154" s="60" t="s">
        <v>14</v>
      </c>
      <c r="D154" s="135" t="s">
        <v>15</v>
      </c>
      <c r="E154" s="133" t="s">
        <v>16</v>
      </c>
      <c r="F154" s="60" t="s">
        <v>13</v>
      </c>
      <c r="G154" s="60" t="s">
        <v>14</v>
      </c>
      <c r="H154" s="132" t="s">
        <v>17</v>
      </c>
      <c r="I154" s="134" t="s">
        <v>16</v>
      </c>
      <c r="J154" s="296"/>
      <c r="K154" s="298"/>
      <c r="L154" s="299"/>
      <c r="M154" s="14"/>
      <c r="N154" s="15"/>
      <c r="O154" s="15"/>
      <c r="P154" s="16"/>
    </row>
    <row r="155" spans="1:17" ht="20.100000000000001" customHeight="1" x14ac:dyDescent="0.3">
      <c r="A155" s="17">
        <f>A122</f>
        <v>1200000</v>
      </c>
      <c r="B155" s="18">
        <v>504</v>
      </c>
      <c r="C155" s="18">
        <v>585</v>
      </c>
      <c r="D155" s="19">
        <f>C155-B155</f>
        <v>81</v>
      </c>
      <c r="E155" s="48">
        <f>IF(D155&lt;=50,D155*$N$2,(D155-50)*$N$3+50*$N$2)</f>
        <v>243000</v>
      </c>
      <c r="F155" s="18">
        <v>485</v>
      </c>
      <c r="G155" s="18">
        <v>500</v>
      </c>
      <c r="H155" s="21">
        <f>G155-F155</f>
        <v>15</v>
      </c>
      <c r="I155" s="22">
        <f>H155*$O$4</f>
        <v>270000</v>
      </c>
      <c r="J155" s="22">
        <f>30000</f>
        <v>30000</v>
      </c>
      <c r="K155" s="23">
        <f>A155+[1]T3!E155+I155+J155</f>
        <v>1677000</v>
      </c>
      <c r="L155" s="299"/>
      <c r="M155" s="24"/>
      <c r="N155" s="25"/>
      <c r="O155" s="26"/>
      <c r="P155" s="26"/>
    </row>
    <row r="156" spans="1:17" ht="20.100000000000001" customHeight="1" thickBot="1" x14ac:dyDescent="0.35">
      <c r="A156" s="281" t="str">
        <f>A31</f>
        <v xml:space="preserve">Lưu ý: Vui lòng thanh toán trước ngày 10/04/2018 tại địa chỉ nhà số 43A Nguyễn Văn Cự, P.Tân Tạo A, Q.Bình Tân </v>
      </c>
      <c r="B156" s="282"/>
      <c r="C156" s="282"/>
      <c r="D156" s="282"/>
      <c r="E156" s="282"/>
      <c r="F156" s="282"/>
      <c r="G156" s="282"/>
      <c r="H156" s="282"/>
      <c r="I156" s="282"/>
      <c r="J156" s="282"/>
      <c r="K156" s="282"/>
      <c r="L156" s="283"/>
      <c r="M156" s="27"/>
      <c r="N156" s="284"/>
      <c r="O156" s="284"/>
    </row>
    <row r="157" spans="1:17" ht="20.25" thickTop="1" thickBot="1" x14ac:dyDescent="0.35">
      <c r="A157" s="8"/>
      <c r="B157" s="78"/>
      <c r="C157" s="78"/>
      <c r="D157" s="78"/>
      <c r="K157" s="33"/>
      <c r="M157" s="36"/>
    </row>
    <row r="158" spans="1:17" ht="20.25" thickTop="1" thickBot="1" x14ac:dyDescent="0.35">
      <c r="A158" s="79" t="s">
        <v>64</v>
      </c>
      <c r="B158" s="78"/>
      <c r="C158" s="78"/>
      <c r="D158" s="78"/>
      <c r="M158" s="36"/>
    </row>
    <row r="159" spans="1:17" ht="30" customHeight="1" thickTop="1" x14ac:dyDescent="0.3">
      <c r="A159" s="265" t="s">
        <v>65</v>
      </c>
      <c r="B159" s="266"/>
      <c r="C159" s="266"/>
      <c r="D159" s="267"/>
      <c r="E159" s="268" t="s">
        <v>66</v>
      </c>
      <c r="F159" s="241" t="s">
        <v>67</v>
      </c>
      <c r="G159" s="280"/>
      <c r="H159" s="280"/>
      <c r="I159" s="280"/>
      <c r="J159" s="241" t="s">
        <v>68</v>
      </c>
      <c r="K159" s="241" t="s">
        <v>69</v>
      </c>
      <c r="L159" s="241" t="s">
        <v>70</v>
      </c>
      <c r="M159" s="80"/>
    </row>
    <row r="160" spans="1:17" ht="42" customHeight="1" x14ac:dyDescent="0.3">
      <c r="A160" s="81" t="s">
        <v>13</v>
      </c>
      <c r="B160" s="135" t="s">
        <v>14</v>
      </c>
      <c r="C160" s="135" t="s">
        <v>15</v>
      </c>
      <c r="D160" s="82" t="s">
        <v>16</v>
      </c>
      <c r="E160" s="279"/>
      <c r="F160" s="135" t="s">
        <v>13</v>
      </c>
      <c r="G160" s="135" t="s">
        <v>14</v>
      </c>
      <c r="H160" s="132" t="s">
        <v>17</v>
      </c>
      <c r="I160" s="136" t="s">
        <v>16</v>
      </c>
      <c r="J160" s="242"/>
      <c r="K160" s="242"/>
      <c r="L160" s="242"/>
      <c r="M160" s="84"/>
    </row>
    <row r="161" spans="1:13" s="8" customFormat="1" x14ac:dyDescent="0.3">
      <c r="A161" s="273">
        <f>B4+B11+B18+B25+B30+B37+B44+B51</f>
        <v>22380</v>
      </c>
      <c r="B161" s="273">
        <f>C4+C11+C18+C25+C30+C37+C44+C51</f>
        <v>23758</v>
      </c>
      <c r="C161" s="247">
        <f>B161-A161</f>
        <v>1378</v>
      </c>
      <c r="D161" s="275">
        <f>E4+E11+E18+E25+E30+E37+E44+E51</f>
        <v>3489000</v>
      </c>
      <c r="E161" s="273">
        <f>J4+J11+J18+J25+J30+J37+J44+J51</f>
        <v>90000</v>
      </c>
      <c r="F161" s="135">
        <f>F4+F11+F18+F25+F30+F37+F44+F51</f>
        <v>4472</v>
      </c>
      <c r="G161" s="135">
        <f>+G4+G11+G18+G25+G30+G37+G44+G51</f>
        <v>4539</v>
      </c>
      <c r="H161" s="132">
        <f>G161-F161</f>
        <v>67</v>
      </c>
      <c r="I161" s="85">
        <f>I4+I11+I18+I25+I30+I37+I44+I51</f>
        <v>895000</v>
      </c>
      <c r="J161" s="5">
        <v>2021182</v>
      </c>
      <c r="K161" s="25">
        <v>109000</v>
      </c>
      <c r="L161" s="5">
        <v>561000</v>
      </c>
      <c r="M161" s="80"/>
    </row>
    <row r="162" spans="1:13" s="8" customFormat="1" ht="19.5" thickBot="1" x14ac:dyDescent="0.35">
      <c r="A162" s="274"/>
      <c r="B162" s="274"/>
      <c r="C162" s="249"/>
      <c r="D162" s="276"/>
      <c r="E162" s="274"/>
      <c r="F162" s="237" t="s">
        <v>71</v>
      </c>
      <c r="G162" s="237"/>
      <c r="H162" s="237"/>
      <c r="I162" s="237"/>
      <c r="J162" s="86">
        <f>D161-J161</f>
        <v>1467818</v>
      </c>
      <c r="K162" s="86"/>
      <c r="L162" s="87">
        <f>I161-L161</f>
        <v>334000</v>
      </c>
      <c r="M162" s="76"/>
    </row>
    <row r="163" spans="1:13" s="8" customFormat="1" ht="21" thickTop="1" thickBot="1" x14ac:dyDescent="0.35">
      <c r="A163" s="88">
        <v>23687</v>
      </c>
      <c r="B163" s="88">
        <v>24959</v>
      </c>
      <c r="C163" s="88">
        <f>B163-A163</f>
        <v>1272</v>
      </c>
      <c r="D163" s="89"/>
      <c r="E163" s="51"/>
      <c r="F163" s="29">
        <v>1711</v>
      </c>
      <c r="G163" s="29">
        <v>1778</v>
      </c>
      <c r="H163" s="52">
        <f>G163-F163</f>
        <v>67</v>
      </c>
      <c r="I163" s="28"/>
      <c r="J163" s="28"/>
      <c r="K163" s="28"/>
      <c r="L163" s="51"/>
      <c r="M163" s="90">
        <f>447663/287</f>
        <v>1559.801393728223</v>
      </c>
    </row>
    <row r="164" spans="1:13" s="8" customFormat="1" ht="20.25" thickTop="1" thickBot="1" x14ac:dyDescent="0.35">
      <c r="A164" s="79" t="s">
        <v>72</v>
      </c>
      <c r="B164" s="78"/>
      <c r="C164" s="78"/>
      <c r="D164" s="78"/>
      <c r="E164" s="51"/>
      <c r="F164" s="29"/>
      <c r="G164" s="29"/>
      <c r="H164" s="52"/>
      <c r="I164" s="28"/>
      <c r="J164" s="28"/>
      <c r="K164" s="28"/>
      <c r="L164" s="51"/>
      <c r="M164" s="76"/>
    </row>
    <row r="165" spans="1:13" s="8" customFormat="1" ht="19.5" thickTop="1" x14ac:dyDescent="0.3">
      <c r="A165" s="265" t="s">
        <v>65</v>
      </c>
      <c r="B165" s="266"/>
      <c r="C165" s="266"/>
      <c r="D165" s="267"/>
      <c r="E165" s="268" t="s">
        <v>66</v>
      </c>
      <c r="F165" s="241" t="s">
        <v>67</v>
      </c>
      <c r="G165" s="280"/>
      <c r="H165" s="280"/>
      <c r="I165" s="280"/>
      <c r="J165" s="241" t="s">
        <v>68</v>
      </c>
      <c r="K165" s="241" t="s">
        <v>69</v>
      </c>
      <c r="L165" s="241" t="s">
        <v>70</v>
      </c>
      <c r="M165" s="90"/>
    </row>
    <row r="166" spans="1:13" s="8" customFormat="1" ht="59.25" x14ac:dyDescent="0.3">
      <c r="A166" s="81" t="s">
        <v>13</v>
      </c>
      <c r="B166" s="135" t="s">
        <v>14</v>
      </c>
      <c r="C166" s="135" t="s">
        <v>15</v>
      </c>
      <c r="D166" s="82" t="s">
        <v>16</v>
      </c>
      <c r="E166" s="279"/>
      <c r="F166" s="135" t="s">
        <v>13</v>
      </c>
      <c r="G166" s="135" t="s">
        <v>14</v>
      </c>
      <c r="H166" s="132" t="s">
        <v>17</v>
      </c>
      <c r="I166" s="136" t="s">
        <v>16</v>
      </c>
      <c r="J166" s="242"/>
      <c r="K166" s="242"/>
      <c r="L166" s="242"/>
      <c r="M166" s="90"/>
    </row>
    <row r="167" spans="1:13" s="8" customFormat="1" x14ac:dyDescent="0.3">
      <c r="A167" s="271">
        <f>+B56+B63+B70+B77+B82+B89+B96+B103+B108</f>
        <v>54819</v>
      </c>
      <c r="B167" s="273">
        <f>+C56+C63+C70+C77+C82+C89+C96+C103+C108</f>
        <v>56154</v>
      </c>
      <c r="C167" s="247">
        <f>B167-A167</f>
        <v>1335</v>
      </c>
      <c r="D167" s="275">
        <f>E56+E63+E70+E77+E82+E89+E96+E103+E108</f>
        <v>4005000</v>
      </c>
      <c r="E167" s="273">
        <f>+J56+J63+J70+J77+J82+J89+J96+J103+J108</f>
        <v>150000</v>
      </c>
      <c r="F167" s="135">
        <f>F56+F63+F70+F77+F82+F89+F96+F103+F108</f>
        <v>4538</v>
      </c>
      <c r="G167" s="135">
        <f>G56+G63+G70+G77+G82+G96+G103+G108+G89</f>
        <v>4614</v>
      </c>
      <c r="H167" s="132">
        <f>G167-F167</f>
        <v>76</v>
      </c>
      <c r="I167" s="85">
        <v>561000</v>
      </c>
      <c r="J167" s="5">
        <v>2173939</v>
      </c>
      <c r="K167" s="25">
        <f>K161</f>
        <v>109000</v>
      </c>
      <c r="L167" s="5">
        <v>348000</v>
      </c>
      <c r="M167" s="80"/>
    </row>
    <row r="168" spans="1:13" s="8" customFormat="1" ht="19.5" thickBot="1" x14ac:dyDescent="0.35">
      <c r="A168" s="272"/>
      <c r="B168" s="274"/>
      <c r="C168" s="249"/>
      <c r="D168" s="276"/>
      <c r="E168" s="274"/>
      <c r="F168" s="237" t="s">
        <v>71</v>
      </c>
      <c r="G168" s="237"/>
      <c r="H168" s="237"/>
      <c r="I168" s="237"/>
      <c r="J168" s="86">
        <f>D167-J167</f>
        <v>1831061</v>
      </c>
      <c r="K168" s="86"/>
      <c r="L168" s="87">
        <f>I167-L167</f>
        <v>213000</v>
      </c>
      <c r="M168" s="76"/>
    </row>
    <row r="169" spans="1:13" s="8" customFormat="1" ht="21" thickTop="1" thickBot="1" x14ac:dyDescent="0.35">
      <c r="A169" s="91">
        <v>30299</v>
      </c>
      <c r="B169" s="91">
        <v>31629</v>
      </c>
      <c r="C169" s="88">
        <f>B169-A169</f>
        <v>1330</v>
      </c>
      <c r="D169" s="137"/>
      <c r="E169" s="51"/>
      <c r="F169" s="29">
        <v>1488</v>
      </c>
      <c r="G169" s="29">
        <v>1564</v>
      </c>
      <c r="H169" s="52">
        <f>G169-F169</f>
        <v>76</v>
      </c>
      <c r="I169" s="28"/>
      <c r="J169" s="28"/>
      <c r="K169" s="28"/>
      <c r="L169" s="51"/>
      <c r="M169" s="76"/>
    </row>
    <row r="170" spans="1:13" s="8" customFormat="1" ht="20.25" thickTop="1" thickBot="1" x14ac:dyDescent="0.35">
      <c r="A170" s="79" t="s">
        <v>73</v>
      </c>
      <c r="B170" s="92"/>
      <c r="C170" s="78"/>
      <c r="D170" s="78"/>
      <c r="E170" s="51"/>
      <c r="F170" s="29"/>
      <c r="G170" s="29"/>
      <c r="H170" s="52"/>
      <c r="I170" s="28"/>
      <c r="J170" s="28"/>
      <c r="K170" s="28"/>
      <c r="L170" s="51"/>
      <c r="M170" s="76"/>
    </row>
    <row r="171" spans="1:13" s="8" customFormat="1" ht="19.5" thickTop="1" x14ac:dyDescent="0.3">
      <c r="A171" s="265" t="s">
        <v>65</v>
      </c>
      <c r="B171" s="266"/>
      <c r="C171" s="266"/>
      <c r="D171" s="267"/>
      <c r="E171" s="268" t="s">
        <v>66</v>
      </c>
      <c r="F171" s="241" t="s">
        <v>67</v>
      </c>
      <c r="G171" s="280"/>
      <c r="H171" s="280"/>
      <c r="I171" s="280"/>
      <c r="J171" s="241" t="s">
        <v>68</v>
      </c>
      <c r="K171" s="241" t="s">
        <v>69</v>
      </c>
      <c r="L171" s="241" t="s">
        <v>70</v>
      </c>
      <c r="M171" s="76"/>
    </row>
    <row r="172" spans="1:13" s="8" customFormat="1" ht="59.25" x14ac:dyDescent="0.3">
      <c r="A172" s="81" t="s">
        <v>13</v>
      </c>
      <c r="B172" s="135" t="s">
        <v>14</v>
      </c>
      <c r="C172" s="135" t="s">
        <v>15</v>
      </c>
      <c r="D172" s="82" t="s">
        <v>16</v>
      </c>
      <c r="E172" s="279"/>
      <c r="F172" s="135" t="s">
        <v>13</v>
      </c>
      <c r="G172" s="135" t="s">
        <v>14</v>
      </c>
      <c r="H172" s="132" t="s">
        <v>17</v>
      </c>
      <c r="I172" s="136" t="s">
        <v>16</v>
      </c>
      <c r="J172" s="242"/>
      <c r="K172" s="242"/>
      <c r="L172" s="242"/>
      <c r="M172" s="76"/>
    </row>
    <row r="173" spans="1:13" s="8" customFormat="1" x14ac:dyDescent="0.3">
      <c r="A173" s="271">
        <f>+B115+B122+B129+B134+B141+B148+B155</f>
        <v>20401</v>
      </c>
      <c r="B173" s="273">
        <f>+C115+C122+C129+C134+C141+C148+C155</f>
        <v>21206</v>
      </c>
      <c r="C173" s="247">
        <f>B173-A173</f>
        <v>805</v>
      </c>
      <c r="D173" s="275">
        <f>E115+E122+E129+E134+E141+E148+E155</f>
        <v>2415000</v>
      </c>
      <c r="E173" s="273">
        <f>J115+J122+J129+J134+J141+J148+J155</f>
        <v>90000</v>
      </c>
      <c r="F173" s="135">
        <f>F115+F122+F129+F134+F141+F148+F155</f>
        <v>3331</v>
      </c>
      <c r="G173" s="135">
        <f>G115+G122+G129+G134+G141+G148+G155</f>
        <v>3394</v>
      </c>
      <c r="H173" s="132">
        <f>G173-F173</f>
        <v>63</v>
      </c>
      <c r="I173" s="85">
        <f>I115+I122+I129+I134+I141+I148+I155</f>
        <v>1134000</v>
      </c>
      <c r="J173" s="5">
        <v>1249153</v>
      </c>
      <c r="K173" s="25">
        <f>K161</f>
        <v>109000</v>
      </c>
      <c r="L173" s="93">
        <v>311000</v>
      </c>
      <c r="M173" s="94"/>
    </row>
    <row r="174" spans="1:13" s="8" customFormat="1" ht="19.5" thickBot="1" x14ac:dyDescent="0.35">
      <c r="A174" s="272"/>
      <c r="B174" s="274"/>
      <c r="C174" s="249"/>
      <c r="D174" s="276"/>
      <c r="E174" s="274"/>
      <c r="F174" s="277" t="s">
        <v>71</v>
      </c>
      <c r="G174" s="278"/>
      <c r="H174" s="278"/>
      <c r="I174" s="95">
        <f>I173-L174</f>
        <v>311000</v>
      </c>
      <c r="J174" s="86">
        <f>D173-J173</f>
        <v>1165847</v>
      </c>
      <c r="K174" s="86"/>
      <c r="L174" s="87">
        <f>I173-L173</f>
        <v>823000</v>
      </c>
      <c r="M174" s="76"/>
    </row>
    <row r="175" spans="1:13" s="8" customFormat="1" ht="21" thickTop="1" thickBot="1" x14ac:dyDescent="0.35">
      <c r="A175" s="88">
        <v>15325</v>
      </c>
      <c r="B175" s="88">
        <v>16135</v>
      </c>
      <c r="C175" s="88">
        <f>B175-A175</f>
        <v>810</v>
      </c>
      <c r="D175" s="89"/>
      <c r="E175" s="96"/>
      <c r="F175" s="29">
        <v>372</v>
      </c>
      <c r="G175" s="29">
        <v>432</v>
      </c>
      <c r="H175" s="97">
        <f>G175-F175</f>
        <v>60</v>
      </c>
      <c r="I175" s="98"/>
      <c r="J175" s="28"/>
      <c r="K175" s="28"/>
      <c r="L175" s="51"/>
      <c r="M175" s="76"/>
    </row>
    <row r="176" spans="1:13" s="8" customFormat="1" ht="20.25" thickTop="1" thickBot="1" x14ac:dyDescent="0.35">
      <c r="A176" s="263" t="s">
        <v>74</v>
      </c>
      <c r="B176" s="264"/>
      <c r="C176" s="78"/>
      <c r="D176" s="78"/>
      <c r="E176" s="51"/>
      <c r="F176" s="29"/>
      <c r="G176" s="29"/>
      <c r="H176" s="52"/>
      <c r="I176" s="28"/>
      <c r="J176" s="28"/>
      <c r="K176" s="28"/>
      <c r="L176" s="51"/>
      <c r="M176" s="76"/>
    </row>
    <row r="177" spans="1:15" ht="19.5" thickTop="1" x14ac:dyDescent="0.3">
      <c r="A177" s="265" t="s">
        <v>65</v>
      </c>
      <c r="B177" s="266"/>
      <c r="C177" s="266"/>
      <c r="D177" s="267"/>
      <c r="E177" s="268" t="s">
        <v>66</v>
      </c>
      <c r="F177" s="241" t="s">
        <v>67</v>
      </c>
      <c r="G177" s="241"/>
      <c r="H177" s="241"/>
      <c r="I177" s="241"/>
      <c r="J177" s="241" t="s">
        <v>68</v>
      </c>
      <c r="K177" s="241" t="s">
        <v>69</v>
      </c>
      <c r="L177" s="241" t="s">
        <v>75</v>
      </c>
      <c r="M177" s="243" t="s">
        <v>76</v>
      </c>
    </row>
    <row r="178" spans="1:15" ht="59.25" x14ac:dyDescent="0.3">
      <c r="A178" s="81" t="s">
        <v>13</v>
      </c>
      <c r="B178" s="135" t="s">
        <v>14</v>
      </c>
      <c r="C178" s="135" t="s">
        <v>15</v>
      </c>
      <c r="D178" s="82" t="s">
        <v>16</v>
      </c>
      <c r="E178" s="269"/>
      <c r="F178" s="135" t="s">
        <v>13</v>
      </c>
      <c r="G178" s="135" t="s">
        <v>14</v>
      </c>
      <c r="H178" s="132" t="s">
        <v>17</v>
      </c>
      <c r="I178" s="136" t="s">
        <v>16</v>
      </c>
      <c r="J178" s="270"/>
      <c r="K178" s="270"/>
      <c r="L178" s="242"/>
      <c r="M178" s="243"/>
      <c r="N178" s="37">
        <f>J179+L179</f>
        <v>6664274</v>
      </c>
      <c r="O178" s="99">
        <f>N178+N180</f>
        <v>6664274</v>
      </c>
    </row>
    <row r="179" spans="1:15" ht="20.25" thickBot="1" x14ac:dyDescent="0.4">
      <c r="A179" s="244">
        <f>A161+A167+A173</f>
        <v>97600</v>
      </c>
      <c r="B179" s="247">
        <f>B161+B167+B173</f>
        <v>101118</v>
      </c>
      <c r="C179" s="247">
        <f>B179-A179</f>
        <v>3518</v>
      </c>
      <c r="D179" s="250">
        <f>D161+D167+D173</f>
        <v>9909000</v>
      </c>
      <c r="E179" s="253">
        <f>E161+E167+E173</f>
        <v>330000</v>
      </c>
      <c r="F179" s="100">
        <f>F161+F167+F173</f>
        <v>12341</v>
      </c>
      <c r="G179" s="100">
        <f>G161+G167+G173</f>
        <v>12547</v>
      </c>
      <c r="H179" s="132">
        <f>G179-F179</f>
        <v>206</v>
      </c>
      <c r="I179" s="101">
        <f>I161+I167+I173</f>
        <v>2590000</v>
      </c>
      <c r="J179" s="131">
        <f>J161+J167+J173</f>
        <v>5444274</v>
      </c>
      <c r="K179" s="131">
        <v>0</v>
      </c>
      <c r="L179" s="103">
        <f>L167+L161+L173</f>
        <v>1220000</v>
      </c>
      <c r="M179" s="104" t="s">
        <v>77</v>
      </c>
      <c r="N179" s="105"/>
    </row>
    <row r="180" spans="1:15" ht="19.5" x14ac:dyDescent="0.35">
      <c r="A180" s="245"/>
      <c r="B180" s="248"/>
      <c r="C180" s="248"/>
      <c r="D180" s="251"/>
      <c r="E180" s="254"/>
      <c r="F180" s="256" t="s">
        <v>71</v>
      </c>
      <c r="G180" s="257"/>
      <c r="H180" s="257"/>
      <c r="I180" s="257"/>
      <c r="J180" s="106">
        <f>D179-J179</f>
        <v>4464726</v>
      </c>
      <c r="K180" s="106">
        <f>E179-K179</f>
        <v>330000</v>
      </c>
      <c r="L180" s="107">
        <f>I179-L179</f>
        <v>1370000</v>
      </c>
      <c r="M180" s="104" t="s">
        <v>78</v>
      </c>
      <c r="N180" s="105"/>
    </row>
    <row r="181" spans="1:15" ht="19.5" x14ac:dyDescent="0.35">
      <c r="A181" s="245"/>
      <c r="B181" s="248"/>
      <c r="C181" s="248"/>
      <c r="D181" s="251"/>
      <c r="E181" s="254"/>
      <c r="F181" s="258" t="s">
        <v>79</v>
      </c>
      <c r="G181" s="259"/>
      <c r="H181" s="259"/>
      <c r="I181" s="259"/>
      <c r="J181" s="260">
        <f>A4+A11+A18+A25+A30+A37+A44+A51+A56+A63+A70+A77+A82+A89+A96+A103+A108+A115+A122+A129+A134+A141+A148+A155</f>
        <v>30300000</v>
      </c>
      <c r="K181" s="261"/>
      <c r="L181" s="262"/>
      <c r="M181" s="104"/>
      <c r="N181" s="105"/>
    </row>
    <row r="182" spans="1:15" ht="20.25" thickBot="1" x14ac:dyDescent="0.4">
      <c r="A182" s="246"/>
      <c r="B182" s="249"/>
      <c r="C182" s="249"/>
      <c r="D182" s="252"/>
      <c r="E182" s="255"/>
      <c r="F182" s="236" t="s">
        <v>80</v>
      </c>
      <c r="G182" s="237"/>
      <c r="H182" s="237"/>
      <c r="I182" s="237"/>
      <c r="J182" s="238">
        <f>I179+J180+K180+J181+L180</f>
        <v>39054726</v>
      </c>
      <c r="K182" s="239"/>
      <c r="L182" s="240"/>
      <c r="M182" s="104" t="s">
        <v>81</v>
      </c>
      <c r="N182" s="105">
        <v>28000000</v>
      </c>
    </row>
    <row r="183" spans="1:15" ht="20.25" thickTop="1" x14ac:dyDescent="0.35">
      <c r="A183" s="108" t="s">
        <v>82</v>
      </c>
      <c r="B183" s="88">
        <f>B175+B169+B163</f>
        <v>72723</v>
      </c>
      <c r="C183" s="88">
        <f>B183-(B173+B167+B161)</f>
        <v>-28395</v>
      </c>
      <c r="D183" s="109"/>
      <c r="E183" s="109"/>
      <c r="F183" s="78"/>
      <c r="G183" s="78"/>
      <c r="H183" s="110"/>
      <c r="I183" s="110"/>
      <c r="J183" s="111"/>
      <c r="K183" s="112"/>
      <c r="L183" s="112"/>
      <c r="M183" s="104"/>
      <c r="N183" s="105"/>
    </row>
    <row r="184" spans="1:15" ht="19.5" x14ac:dyDescent="0.3">
      <c r="A184" s="113" t="s">
        <v>83</v>
      </c>
      <c r="B184" s="114">
        <f>J179/L179</f>
        <v>4.4625196721311475</v>
      </c>
      <c r="C184" s="115" t="s">
        <v>84</v>
      </c>
      <c r="D184" s="115"/>
      <c r="K184" s="108" t="s">
        <v>85</v>
      </c>
      <c r="L184" s="116">
        <f>J182-N184</f>
        <v>11054726</v>
      </c>
      <c r="M184" s="117" t="s">
        <v>86</v>
      </c>
      <c r="N184" s="118">
        <f>SUM(N179:N182)</f>
        <v>28000000</v>
      </c>
    </row>
    <row r="185" spans="1:15" ht="19.5" x14ac:dyDescent="0.35">
      <c r="A185" s="28" t="s">
        <v>87</v>
      </c>
      <c r="B185" s="119">
        <f>B179-A179</f>
        <v>3518</v>
      </c>
      <c r="K185" s="108"/>
      <c r="L185" s="120"/>
      <c r="M185" s="104"/>
      <c r="N185" s="105">
        <v>0</v>
      </c>
    </row>
    <row r="186" spans="1:15" ht="19.5" x14ac:dyDescent="0.3">
      <c r="A186" s="28" t="s">
        <v>88</v>
      </c>
      <c r="B186" s="121">
        <f>L179</f>
        <v>1220000</v>
      </c>
      <c r="K186" s="108"/>
      <c r="L186" s="120"/>
    </row>
  </sheetData>
  <mergeCells count="288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104:L104"/>
    <mergeCell ref="A105:B105"/>
    <mergeCell ref="C105:I105"/>
    <mergeCell ref="A106:A107"/>
    <mergeCell ref="B106:E106"/>
    <mergeCell ref="F106:I106"/>
    <mergeCell ref="J106:J107"/>
    <mergeCell ref="K106:K107"/>
    <mergeCell ref="L106:L108"/>
    <mergeCell ref="A109:L109"/>
    <mergeCell ref="A112:B112"/>
    <mergeCell ref="C112:I112"/>
    <mergeCell ref="A113:A114"/>
    <mergeCell ref="B113:E113"/>
    <mergeCell ref="F113:I113"/>
    <mergeCell ref="J113:J114"/>
    <mergeCell ref="K113:K114"/>
    <mergeCell ref="L113:L115"/>
    <mergeCell ref="A116:L116"/>
    <mergeCell ref="N116:O116"/>
    <mergeCell ref="A119:B119"/>
    <mergeCell ref="C119:I119"/>
    <mergeCell ref="A120:A121"/>
    <mergeCell ref="B120:E120"/>
    <mergeCell ref="F120:I120"/>
    <mergeCell ref="J120:J121"/>
    <mergeCell ref="K120:K121"/>
    <mergeCell ref="L120:L122"/>
    <mergeCell ref="A123:L123"/>
    <mergeCell ref="N123:O123"/>
    <mergeCell ref="A126:B126"/>
    <mergeCell ref="C126:I126"/>
    <mergeCell ref="A127:A128"/>
    <mergeCell ref="B127:E127"/>
    <mergeCell ref="F127:I127"/>
    <mergeCell ref="J127:J128"/>
    <mergeCell ref="K127:K128"/>
    <mergeCell ref="L127:L129"/>
    <mergeCell ref="A130:L130"/>
    <mergeCell ref="N130:O130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35:L135"/>
    <mergeCell ref="N135:O135"/>
    <mergeCell ref="A138:B138"/>
    <mergeCell ref="C138:I138"/>
    <mergeCell ref="A139:A140"/>
    <mergeCell ref="B139:E139"/>
    <mergeCell ref="F139:I139"/>
    <mergeCell ref="J139:J140"/>
    <mergeCell ref="K139:K140"/>
    <mergeCell ref="L139:L141"/>
    <mergeCell ref="A142:L142"/>
    <mergeCell ref="N142:O142"/>
    <mergeCell ref="A145:B145"/>
    <mergeCell ref="C145:I145"/>
    <mergeCell ref="A146:A147"/>
    <mergeCell ref="B146:E146"/>
    <mergeCell ref="F146:I146"/>
    <mergeCell ref="J146:J147"/>
    <mergeCell ref="K146:K147"/>
    <mergeCell ref="L146:L148"/>
    <mergeCell ref="A156:L156"/>
    <mergeCell ref="N156:O156"/>
    <mergeCell ref="A159:D159"/>
    <mergeCell ref="E159:E160"/>
    <mergeCell ref="F159:I159"/>
    <mergeCell ref="J159:J160"/>
    <mergeCell ref="K159:K160"/>
    <mergeCell ref="L159:L160"/>
    <mergeCell ref="A149:L149"/>
    <mergeCell ref="N149:O149"/>
    <mergeCell ref="A152:B152"/>
    <mergeCell ref="C152:I152"/>
    <mergeCell ref="A153:A154"/>
    <mergeCell ref="B153:E153"/>
    <mergeCell ref="F153:I153"/>
    <mergeCell ref="J153:J154"/>
    <mergeCell ref="K153:K154"/>
    <mergeCell ref="L153:L155"/>
    <mergeCell ref="A165:D165"/>
    <mergeCell ref="E165:E166"/>
    <mergeCell ref="F165:I165"/>
    <mergeCell ref="J165:J166"/>
    <mergeCell ref="K165:K166"/>
    <mergeCell ref="L165:L166"/>
    <mergeCell ref="A161:A162"/>
    <mergeCell ref="B161:B162"/>
    <mergeCell ref="C161:C162"/>
    <mergeCell ref="D161:D162"/>
    <mergeCell ref="E161:E162"/>
    <mergeCell ref="F162:I162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76:B176"/>
    <mergeCell ref="A177:D177"/>
    <mergeCell ref="E177:E178"/>
    <mergeCell ref="F177:I177"/>
    <mergeCell ref="J177:J178"/>
    <mergeCell ref="K177:K178"/>
    <mergeCell ref="A173:A174"/>
    <mergeCell ref="B173:B174"/>
    <mergeCell ref="C173:C174"/>
    <mergeCell ref="D173:D174"/>
    <mergeCell ref="E173:E174"/>
    <mergeCell ref="F174:H174"/>
    <mergeCell ref="F182:I182"/>
    <mergeCell ref="J182:L182"/>
    <mergeCell ref="L177:L178"/>
    <mergeCell ref="M177:M178"/>
    <mergeCell ref="A179:A182"/>
    <mergeCell ref="B179:B182"/>
    <mergeCell ref="C179:C182"/>
    <mergeCell ref="D179:D182"/>
    <mergeCell ref="E179:E182"/>
    <mergeCell ref="F180:I180"/>
    <mergeCell ref="F181:I181"/>
    <mergeCell ref="J181:L181"/>
  </mergeCells>
  <pageMargins left="0.7" right="0.7" top="0.75" bottom="0.75" header="0.3" footer="0.3"/>
  <pageSetup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186"/>
  <sheetViews>
    <sheetView workbookViewId="0">
      <selection activeCell="C4" sqref="C4"/>
    </sheetView>
  </sheetViews>
  <sheetFormatPr defaultColWidth="8.85546875" defaultRowHeight="18.75" x14ac:dyDescent="0.3"/>
  <cols>
    <col min="1" max="1" width="13.7109375" style="28" customWidth="1"/>
    <col min="2" max="2" width="11.85546875" style="29" customWidth="1"/>
    <col min="3" max="3" width="17.5703125" style="29" customWidth="1"/>
    <col min="4" max="4" width="12.7109375" style="29" customWidth="1"/>
    <col min="5" max="5" width="12.28515625" style="51" customWidth="1"/>
    <col min="6" max="7" width="9.7109375" style="29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7.8554687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8.85546875" style="8"/>
  </cols>
  <sheetData>
    <row r="1" spans="1:17" ht="30" customHeight="1" thickTop="1" x14ac:dyDescent="0.3">
      <c r="A1" s="285" t="s">
        <v>0</v>
      </c>
      <c r="B1" s="286"/>
      <c r="C1" s="287" t="s">
        <v>98</v>
      </c>
      <c r="D1" s="287"/>
      <c r="E1" s="287"/>
      <c r="F1" s="287"/>
      <c r="G1" s="287"/>
      <c r="H1" s="287"/>
      <c r="I1" s="287"/>
      <c r="J1" s="1"/>
      <c r="K1" s="2"/>
      <c r="L1" s="3" t="s">
        <v>2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313" t="s">
        <v>99</v>
      </c>
      <c r="B2" s="314" t="s">
        <v>100</v>
      </c>
      <c r="C2" s="242"/>
      <c r="D2" s="242"/>
      <c r="E2" s="242"/>
      <c r="F2" s="314" t="s">
        <v>101</v>
      </c>
      <c r="G2" s="314"/>
      <c r="H2" s="314"/>
      <c r="I2" s="314"/>
      <c r="J2" s="314" t="s">
        <v>102</v>
      </c>
      <c r="K2" s="269" t="s">
        <v>12</v>
      </c>
      <c r="L2" s="299"/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13"/>
      <c r="B3" s="11" t="s">
        <v>13</v>
      </c>
      <c r="C3" s="11" t="s">
        <v>14</v>
      </c>
      <c r="D3" s="11" t="s">
        <v>15</v>
      </c>
      <c r="E3" s="12" t="s">
        <v>16</v>
      </c>
      <c r="F3" s="11" t="s">
        <v>13</v>
      </c>
      <c r="G3" s="11" t="s">
        <v>14</v>
      </c>
      <c r="H3" s="13" t="s">
        <v>17</v>
      </c>
      <c r="I3" s="12" t="s">
        <v>16</v>
      </c>
      <c r="J3" s="314"/>
      <c r="K3" s="269"/>
      <c r="L3" s="299"/>
      <c r="M3" s="14">
        <v>30000</v>
      </c>
      <c r="N3" s="10">
        <v>3000</v>
      </c>
      <c r="O3" s="15">
        <v>100000</v>
      </c>
      <c r="P3" s="16">
        <f>(M3+N3+O3)-K4</f>
        <v>-1196000</v>
      </c>
    </row>
    <row r="4" spans="1:17" ht="20.100000000000001" customHeight="1" x14ac:dyDescent="0.3">
      <c r="A4" s="17">
        <v>0</v>
      </c>
      <c r="B4" s="18">
        <v>1641</v>
      </c>
      <c r="C4" s="18">
        <v>2163</v>
      </c>
      <c r="D4" s="19">
        <f>C4-B4</f>
        <v>522</v>
      </c>
      <c r="E4" s="20">
        <f>D4*2000</f>
        <v>1044000</v>
      </c>
      <c r="F4" s="18">
        <v>313</v>
      </c>
      <c r="G4" s="18">
        <v>328</v>
      </c>
      <c r="H4" s="21">
        <f>G4-F4</f>
        <v>15</v>
      </c>
      <c r="I4" s="22">
        <f>H4*10000</f>
        <v>150000</v>
      </c>
      <c r="J4" s="22"/>
      <c r="K4" s="23">
        <f>A4+E4+I4+J4+K11</f>
        <v>1329000</v>
      </c>
      <c r="L4" s="299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305"/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6"/>
      <c r="M5" s="27"/>
      <c r="N5" s="284"/>
      <c r="O5" s="284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285" t="s">
        <v>19</v>
      </c>
      <c r="B8" s="286"/>
      <c r="C8" s="287" t="str">
        <f>C1</f>
        <v>TIỀN NHÀ TRỌ THÁNG 03/2018</v>
      </c>
      <c r="D8" s="287"/>
      <c r="E8" s="287"/>
      <c r="F8" s="287"/>
      <c r="G8" s="287"/>
      <c r="H8" s="287"/>
      <c r="I8" s="287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313" t="str">
        <f>A2</f>
        <v>Tiền phòng Tháng 03</v>
      </c>
      <c r="B9" s="314" t="str">
        <f>B2</f>
        <v>Tiền điện Tháng 02</v>
      </c>
      <c r="C9" s="242"/>
      <c r="D9" s="242"/>
      <c r="E9" s="242"/>
      <c r="F9" s="314" t="str">
        <f>F2</f>
        <v>Tiền nước Tháng 02</v>
      </c>
      <c r="G9" s="314"/>
      <c r="H9" s="314"/>
      <c r="I9" s="314"/>
      <c r="J9" s="314" t="str">
        <f>J2</f>
        <v>Thuê bao truyền hình cáp Tháng 02</v>
      </c>
      <c r="K9" s="270" t="str">
        <f>K2</f>
        <v>Số tiền phải đóng (đồng)</v>
      </c>
      <c r="L9" s="299"/>
      <c r="M9" s="46"/>
      <c r="N9" s="15"/>
      <c r="O9" s="15"/>
      <c r="P9" s="15"/>
    </row>
    <row r="10" spans="1:17" ht="39.950000000000003" customHeight="1" x14ac:dyDescent="0.3">
      <c r="A10" s="313"/>
      <c r="B10" s="11" t="s">
        <v>13</v>
      </c>
      <c r="C10" s="11" t="s">
        <v>14</v>
      </c>
      <c r="D10" s="11" t="s">
        <v>15</v>
      </c>
      <c r="E10" s="12" t="s">
        <v>16</v>
      </c>
      <c r="F10" s="11" t="s">
        <v>13</v>
      </c>
      <c r="G10" s="11" t="s">
        <v>14</v>
      </c>
      <c r="H10" s="13" t="s">
        <v>17</v>
      </c>
      <c r="I10" s="47" t="s">
        <v>16</v>
      </c>
      <c r="J10" s="314"/>
      <c r="K10" s="270"/>
      <c r="L10" s="299"/>
      <c r="M10" s="46"/>
      <c r="N10" s="15"/>
      <c r="O10" s="15"/>
      <c r="P10" s="16"/>
    </row>
    <row r="11" spans="1:17" ht="20.100000000000001" customHeight="1" x14ac:dyDescent="0.3">
      <c r="A11" s="17">
        <f>A4</f>
        <v>0</v>
      </c>
      <c r="B11" s="18">
        <v>1211</v>
      </c>
      <c r="C11" s="18">
        <v>1211</v>
      </c>
      <c r="D11" s="19">
        <f>C11-B11</f>
        <v>0</v>
      </c>
      <c r="E11" s="48">
        <f>IF(D11&lt;=50,D11*$N$2,(D11-50)*$N$3+50*$N$2)</f>
        <v>0</v>
      </c>
      <c r="F11" s="18">
        <v>480</v>
      </c>
      <c r="G11" s="18">
        <v>489</v>
      </c>
      <c r="H11" s="21">
        <f>G11-F11</f>
        <v>9</v>
      </c>
      <c r="I11" s="22">
        <f>H11*$O$2</f>
        <v>135000</v>
      </c>
      <c r="J11" s="22">
        <v>0</v>
      </c>
      <c r="K11" s="23">
        <f>A11+E11+I11+J11</f>
        <v>135000</v>
      </c>
      <c r="L11" s="299"/>
      <c r="M11" s="24"/>
      <c r="N11" s="25"/>
      <c r="O11" s="26"/>
      <c r="P11" s="26"/>
    </row>
    <row r="12" spans="1:17" s="50" customFormat="1" ht="20.100000000000001" customHeight="1" thickBot="1" x14ac:dyDescent="0.3">
      <c r="A12" s="322">
        <f>A5</f>
        <v>0</v>
      </c>
      <c r="B12" s="323"/>
      <c r="C12" s="323"/>
      <c r="D12" s="323"/>
      <c r="E12" s="323"/>
      <c r="F12" s="323"/>
      <c r="G12" s="323"/>
      <c r="H12" s="323"/>
      <c r="I12" s="323"/>
      <c r="J12" s="323"/>
      <c r="K12" s="323"/>
      <c r="L12" s="324"/>
      <c r="M12" s="49"/>
      <c r="N12" s="308"/>
      <c r="O12" s="308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285" t="s">
        <v>20</v>
      </c>
      <c r="B15" s="286"/>
      <c r="C15" s="287" t="str">
        <f>C1</f>
        <v>TIỀN NHÀ TRỌ THÁNG 03/2018</v>
      </c>
      <c r="D15" s="287"/>
      <c r="E15" s="287"/>
      <c r="F15" s="287"/>
      <c r="G15" s="287"/>
      <c r="H15" s="287"/>
      <c r="I15" s="287"/>
      <c r="J15" s="44" t="s">
        <v>21</v>
      </c>
      <c r="K15" s="45"/>
      <c r="L15" s="3" t="s">
        <v>2</v>
      </c>
      <c r="M15" s="4"/>
      <c r="N15" s="5"/>
      <c r="O15" s="6"/>
      <c r="P15" s="6"/>
    </row>
    <row r="16" spans="1:17" ht="24.95" customHeight="1" x14ac:dyDescent="0.3">
      <c r="A16" s="313" t="str">
        <f>A2</f>
        <v>Tiền phòng Tháng 03</v>
      </c>
      <c r="B16" s="314" t="str">
        <f>B2</f>
        <v>Tiền điện Tháng 02</v>
      </c>
      <c r="C16" s="242"/>
      <c r="D16" s="242"/>
      <c r="E16" s="242"/>
      <c r="F16" s="314" t="str">
        <f>F2</f>
        <v>Tiền nước Tháng 02</v>
      </c>
      <c r="G16" s="314"/>
      <c r="H16" s="314"/>
      <c r="I16" s="314"/>
      <c r="J16" s="314" t="str">
        <f>J2</f>
        <v>Thuê bao truyền hình cáp Tháng 02</v>
      </c>
      <c r="K16" s="270" t="str">
        <f>K2</f>
        <v>Số tiền phải đóng (đồng)</v>
      </c>
      <c r="L16" s="299"/>
      <c r="M16" s="46"/>
      <c r="N16" s="15"/>
      <c r="O16" s="15"/>
      <c r="P16" s="15"/>
    </row>
    <row r="17" spans="1:16" ht="59.25" x14ac:dyDescent="0.3">
      <c r="A17" s="313"/>
      <c r="B17" s="11" t="s">
        <v>13</v>
      </c>
      <c r="C17" s="11" t="s">
        <v>14</v>
      </c>
      <c r="D17" s="11" t="s">
        <v>15</v>
      </c>
      <c r="E17" s="12" t="s">
        <v>16</v>
      </c>
      <c r="F17" s="11" t="s">
        <v>13</v>
      </c>
      <c r="G17" s="11" t="s">
        <v>14</v>
      </c>
      <c r="H17" s="13" t="s">
        <v>17</v>
      </c>
      <c r="I17" s="47" t="s">
        <v>16</v>
      </c>
      <c r="J17" s="314"/>
      <c r="K17" s="270"/>
      <c r="L17" s="299"/>
      <c r="M17" s="46"/>
      <c r="N17" s="15"/>
      <c r="O17" s="15"/>
      <c r="P17" s="16"/>
    </row>
    <row r="18" spans="1:16" x14ac:dyDescent="0.3">
      <c r="A18" s="17">
        <v>1200000</v>
      </c>
      <c r="B18" s="18">
        <v>4956</v>
      </c>
      <c r="C18" s="18">
        <v>5012</v>
      </c>
      <c r="D18" s="19">
        <f>C18-B18</f>
        <v>56</v>
      </c>
      <c r="E18" s="48">
        <f>IF(D18&lt;=50,D18*$N$2,(D18-50)*$N$3+50*$N$2)</f>
        <v>168000</v>
      </c>
      <c r="F18" s="18">
        <v>634</v>
      </c>
      <c r="G18" s="18">
        <v>641</v>
      </c>
      <c r="H18" s="21">
        <f>G18-F18</f>
        <v>7</v>
      </c>
      <c r="I18" s="22">
        <f>H18*$O$2</f>
        <v>105000</v>
      </c>
      <c r="J18" s="22">
        <v>0</v>
      </c>
      <c r="K18" s="23">
        <f>A18+E18+I18+J18</f>
        <v>1473000</v>
      </c>
      <c r="L18" s="299"/>
      <c r="M18" s="24"/>
      <c r="N18" s="25"/>
      <c r="O18" s="26"/>
      <c r="P18" s="26"/>
    </row>
    <row r="19" spans="1:16" s="50" customFormat="1" ht="20.25" thickBot="1" x14ac:dyDescent="0.35">
      <c r="A19" s="281" t="s">
        <v>103</v>
      </c>
      <c r="B19" s="317"/>
      <c r="C19" s="317"/>
      <c r="D19" s="317"/>
      <c r="E19" s="317"/>
      <c r="F19" s="317"/>
      <c r="G19" s="317"/>
      <c r="H19" s="317"/>
      <c r="I19" s="317"/>
      <c r="J19" s="317"/>
      <c r="K19" s="317"/>
      <c r="L19" s="318"/>
      <c r="M19" s="49"/>
      <c r="N19" s="308"/>
      <c r="O19" s="308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285" t="s">
        <v>22</v>
      </c>
      <c r="B22" s="286"/>
      <c r="C22" s="287" t="str">
        <f>C1</f>
        <v>TIỀN NHÀ TRỌ THÁNG 03/2018</v>
      </c>
      <c r="D22" s="287"/>
      <c r="E22" s="287"/>
      <c r="F22" s="287"/>
      <c r="G22" s="287"/>
      <c r="H22" s="287"/>
      <c r="I22" s="287"/>
      <c r="J22" s="1" t="s">
        <v>23</v>
      </c>
      <c r="K22" s="2"/>
      <c r="L22" s="3" t="s">
        <v>2</v>
      </c>
      <c r="M22" s="4"/>
      <c r="N22" s="5"/>
      <c r="O22" s="6"/>
      <c r="P22" s="6"/>
    </row>
    <row r="23" spans="1:16" x14ac:dyDescent="0.3">
      <c r="A23" s="313" t="str">
        <f>A2</f>
        <v>Tiền phòng Tháng 03</v>
      </c>
      <c r="B23" s="314" t="str">
        <f>B2</f>
        <v>Tiền điện Tháng 02</v>
      </c>
      <c r="C23" s="242"/>
      <c r="D23" s="242"/>
      <c r="E23" s="242"/>
      <c r="F23" s="314" t="str">
        <f>F2</f>
        <v>Tiền nước Tháng 02</v>
      </c>
      <c r="G23" s="314"/>
      <c r="H23" s="314"/>
      <c r="I23" s="314"/>
      <c r="J23" s="314" t="str">
        <f>J2</f>
        <v>Thuê bao truyền hình cáp Tháng 02</v>
      </c>
      <c r="K23" s="270" t="str">
        <f>K2</f>
        <v>Số tiền phải đóng (đồng)</v>
      </c>
      <c r="L23" s="299"/>
      <c r="M23" s="46"/>
      <c r="N23" s="15"/>
      <c r="O23" s="15"/>
      <c r="P23" s="15"/>
    </row>
    <row r="24" spans="1:16" ht="59.25" x14ac:dyDescent="0.3">
      <c r="A24" s="313"/>
      <c r="B24" s="11" t="s">
        <v>13</v>
      </c>
      <c r="C24" s="11" t="s">
        <v>14</v>
      </c>
      <c r="D24" s="11" t="s">
        <v>15</v>
      </c>
      <c r="E24" s="12" t="s">
        <v>16</v>
      </c>
      <c r="F24" s="11" t="s">
        <v>13</v>
      </c>
      <c r="G24" s="11" t="s">
        <v>14</v>
      </c>
      <c r="H24" s="13" t="s">
        <v>17</v>
      </c>
      <c r="I24" s="47" t="s">
        <v>16</v>
      </c>
      <c r="J24" s="314"/>
      <c r="K24" s="270"/>
      <c r="L24" s="299"/>
      <c r="M24" s="46"/>
      <c r="N24" s="15"/>
      <c r="O24" s="15"/>
      <c r="P24" s="16"/>
    </row>
    <row r="25" spans="1:16" x14ac:dyDescent="0.3">
      <c r="A25" s="17">
        <f>A18</f>
        <v>1200000</v>
      </c>
      <c r="B25" s="18">
        <v>4415</v>
      </c>
      <c r="C25" s="18">
        <v>4542</v>
      </c>
      <c r="D25" s="19">
        <f>C25-B25</f>
        <v>127</v>
      </c>
      <c r="E25" s="48">
        <f>IF(D25&lt;=50,D25*$N$2,(D25-50)*$N$3+50*$N$2)</f>
        <v>381000</v>
      </c>
      <c r="F25" s="18">
        <v>706</v>
      </c>
      <c r="G25" s="18">
        <v>715</v>
      </c>
      <c r="H25" s="21">
        <f>G25-F25</f>
        <v>9</v>
      </c>
      <c r="I25" s="22">
        <f>H25*$O$2</f>
        <v>135000</v>
      </c>
      <c r="J25" s="22">
        <v>30000</v>
      </c>
      <c r="K25" s="23">
        <f>A25+E25+I25+J25</f>
        <v>1746000</v>
      </c>
      <c r="L25" s="299"/>
      <c r="M25" s="24"/>
      <c r="N25" s="25"/>
      <c r="O25" s="26"/>
      <c r="P25" s="26"/>
    </row>
    <row r="26" spans="1:16" s="50" customFormat="1" ht="20.25" thickBot="1" x14ac:dyDescent="0.3">
      <c r="A26" s="281" t="str">
        <f>A19</f>
        <v xml:space="preserve">Lưu ý: Vui lòng thanh toán trước ngày 10/03/2018 tại địa chỉ nhà số 43A Nguyễn Văn Cự, P.Tân Tạo A, Q.Bình Tân </v>
      </c>
      <c r="B26" s="315"/>
      <c r="C26" s="315"/>
      <c r="D26" s="315"/>
      <c r="E26" s="315"/>
      <c r="F26" s="315"/>
      <c r="G26" s="315"/>
      <c r="H26" s="315"/>
      <c r="I26" s="315"/>
      <c r="J26" s="315"/>
      <c r="K26" s="315"/>
      <c r="L26" s="316"/>
      <c r="M26" s="49"/>
      <c r="N26" s="308"/>
      <c r="O26" s="308"/>
    </row>
    <row r="27" spans="1:16" ht="21" thickTop="1" x14ac:dyDescent="0.3">
      <c r="A27" s="285" t="s">
        <v>24</v>
      </c>
      <c r="B27" s="286"/>
      <c r="C27" s="287" t="str">
        <f>C1</f>
        <v>TIỀN NHÀ TRỌ THÁNG 03/2018</v>
      </c>
      <c r="D27" s="287"/>
      <c r="E27" s="287"/>
      <c r="F27" s="287"/>
      <c r="G27" s="287"/>
      <c r="H27" s="287"/>
      <c r="I27" s="287"/>
      <c r="J27" s="44" t="s">
        <v>25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313" t="str">
        <f>A2</f>
        <v>Tiền phòng Tháng 03</v>
      </c>
      <c r="B28" s="314" t="str">
        <f>B2</f>
        <v>Tiền điện Tháng 02</v>
      </c>
      <c r="C28" s="242"/>
      <c r="D28" s="242"/>
      <c r="E28" s="242"/>
      <c r="F28" s="314" t="str">
        <f>F2</f>
        <v>Tiền nước Tháng 02</v>
      </c>
      <c r="G28" s="314"/>
      <c r="H28" s="314"/>
      <c r="I28" s="314"/>
      <c r="J28" s="314" t="str">
        <f>J2</f>
        <v>Thuê bao truyền hình cáp Tháng 02</v>
      </c>
      <c r="K28" s="270" t="str">
        <f>K2</f>
        <v>Số tiền phải đóng (đồng)</v>
      </c>
      <c r="L28" s="299"/>
      <c r="M28" s="46"/>
      <c r="N28" s="15"/>
      <c r="O28" s="15"/>
      <c r="P28" s="15"/>
    </row>
    <row r="29" spans="1:16" ht="59.25" x14ac:dyDescent="0.3">
      <c r="A29" s="313"/>
      <c r="B29" s="11" t="s">
        <v>13</v>
      </c>
      <c r="C29" s="11" t="s">
        <v>14</v>
      </c>
      <c r="D29" s="11" t="s">
        <v>15</v>
      </c>
      <c r="E29" s="12" t="s">
        <v>16</v>
      </c>
      <c r="F29" s="11" t="s">
        <v>13</v>
      </c>
      <c r="G29" s="11" t="s">
        <v>14</v>
      </c>
      <c r="H29" s="13" t="s">
        <v>17</v>
      </c>
      <c r="I29" s="47" t="s">
        <v>16</v>
      </c>
      <c r="J29" s="314"/>
      <c r="K29" s="270"/>
      <c r="L29" s="299"/>
      <c r="M29" s="46"/>
      <c r="N29" s="15"/>
      <c r="O29" s="15"/>
      <c r="P29" s="16"/>
    </row>
    <row r="30" spans="1:16" x14ac:dyDescent="0.3">
      <c r="A30" s="17">
        <f>A25</f>
        <v>1200000</v>
      </c>
      <c r="B30" s="18">
        <v>834</v>
      </c>
      <c r="C30" s="18">
        <v>888</v>
      </c>
      <c r="D30" s="19">
        <f>C30-B30</f>
        <v>54</v>
      </c>
      <c r="E30" s="48">
        <f>IF(D30&lt;=50,D30*$N$2,(D30-50)*$N$3+50*$N$2)</f>
        <v>162000</v>
      </c>
      <c r="F30" s="18">
        <v>511</v>
      </c>
      <c r="G30" s="18">
        <v>516</v>
      </c>
      <c r="H30" s="21">
        <f>G30-F30</f>
        <v>5</v>
      </c>
      <c r="I30" s="22">
        <f>H30*$O$2</f>
        <v>75000</v>
      </c>
      <c r="J30" s="22">
        <v>30000</v>
      </c>
      <c r="K30" s="23">
        <f>A30+E30+I30+J30</f>
        <v>1467000</v>
      </c>
      <c r="L30" s="299"/>
      <c r="M30" s="24"/>
      <c r="N30" s="25"/>
      <c r="O30" s="26"/>
      <c r="P30" s="26"/>
    </row>
    <row r="31" spans="1:16" ht="20.25" thickBot="1" x14ac:dyDescent="0.35">
      <c r="A31" s="310" t="str">
        <f>A19</f>
        <v xml:space="preserve">Lưu ý: Vui lòng thanh toán trước ngày 10/03/2018 tại địa chỉ nhà số 43A Nguyễn Văn Cự, P.Tân Tạo A, Q.Bình Tân </v>
      </c>
      <c r="B31" s="311"/>
      <c r="C31" s="311"/>
      <c r="D31" s="311"/>
      <c r="E31" s="311"/>
      <c r="F31" s="311"/>
      <c r="G31" s="311"/>
      <c r="H31" s="311"/>
      <c r="I31" s="311"/>
      <c r="J31" s="311"/>
      <c r="K31" s="311"/>
      <c r="L31" s="312"/>
      <c r="M31" s="27"/>
      <c r="N31" s="284"/>
      <c r="O31" s="284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285" t="s">
        <v>27</v>
      </c>
      <c r="B34" s="286"/>
      <c r="C34" s="287" t="str">
        <f>C1</f>
        <v>TIỀN NHÀ TRỌ THÁNG 03/2018</v>
      </c>
      <c r="D34" s="287"/>
      <c r="E34" s="287"/>
      <c r="F34" s="287"/>
      <c r="G34" s="287"/>
      <c r="H34" s="287"/>
      <c r="I34" s="287"/>
      <c r="J34" s="44" t="s">
        <v>95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313" t="str">
        <f>A2</f>
        <v>Tiền phòng Tháng 03</v>
      </c>
      <c r="B35" s="314" t="str">
        <f>B2</f>
        <v>Tiền điện Tháng 02</v>
      </c>
      <c r="C35" s="242"/>
      <c r="D35" s="242"/>
      <c r="E35" s="242"/>
      <c r="F35" s="314" t="str">
        <f>F2</f>
        <v>Tiền nước Tháng 02</v>
      </c>
      <c r="G35" s="314"/>
      <c r="H35" s="314"/>
      <c r="I35" s="314"/>
      <c r="J35" s="314" t="str">
        <f>J2</f>
        <v>Thuê bao truyền hình cáp Tháng 02</v>
      </c>
      <c r="K35" s="270" t="str">
        <f>K2</f>
        <v>Số tiền phải đóng (đồng)</v>
      </c>
      <c r="L35" s="299"/>
      <c r="M35" s="46"/>
      <c r="N35" s="15"/>
      <c r="O35" s="15"/>
      <c r="P35" s="15"/>
    </row>
    <row r="36" spans="1:17" ht="39.950000000000003" customHeight="1" x14ac:dyDescent="0.3">
      <c r="A36" s="313"/>
      <c r="B36" s="11" t="s">
        <v>13</v>
      </c>
      <c r="C36" s="11" t="s">
        <v>14</v>
      </c>
      <c r="D36" s="11" t="s">
        <v>15</v>
      </c>
      <c r="E36" s="12" t="s">
        <v>16</v>
      </c>
      <c r="F36" s="11" t="s">
        <v>13</v>
      </c>
      <c r="G36" s="11" t="s">
        <v>14</v>
      </c>
      <c r="H36" s="13" t="s">
        <v>17</v>
      </c>
      <c r="I36" s="47" t="s">
        <v>16</v>
      </c>
      <c r="J36" s="314"/>
      <c r="K36" s="270"/>
      <c r="L36" s="299"/>
      <c r="M36" s="46"/>
      <c r="N36" s="15"/>
      <c r="O36" s="15"/>
      <c r="P36" s="16"/>
    </row>
    <row r="37" spans="1:17" ht="20.100000000000001" customHeight="1" x14ac:dyDescent="0.3">
      <c r="A37" s="17">
        <f>A30</f>
        <v>1200000</v>
      </c>
      <c r="B37" s="18">
        <v>415</v>
      </c>
      <c r="C37" s="18">
        <v>557</v>
      </c>
      <c r="D37" s="19">
        <f>C37-B37</f>
        <v>142</v>
      </c>
      <c r="E37" s="48">
        <f>IF(D37&lt;=50,D37*$N$2,(D37-50)*$N$3+50*$N$2)</f>
        <v>426000</v>
      </c>
      <c r="F37" s="18">
        <v>519</v>
      </c>
      <c r="G37" s="18">
        <v>527</v>
      </c>
      <c r="H37" s="21">
        <f>G37-F37</f>
        <v>8</v>
      </c>
      <c r="I37" s="22">
        <f>H37*$O$2</f>
        <v>120000</v>
      </c>
      <c r="J37" s="22">
        <v>0</v>
      </c>
      <c r="K37" s="23">
        <f>A37+E37+I37+J37</f>
        <v>1746000</v>
      </c>
      <c r="L37" s="299"/>
      <c r="M37" s="24"/>
      <c r="N37" s="25"/>
      <c r="O37" s="26"/>
      <c r="P37" s="26"/>
    </row>
    <row r="38" spans="1:17" ht="20.100000000000001" customHeight="1" thickBot="1" x14ac:dyDescent="0.35">
      <c r="A38" s="310" t="str">
        <f>A31</f>
        <v xml:space="preserve">Lưu ý: Vui lòng thanh toán trước ngày 10/03/2018 tại địa chỉ nhà số 43A Nguyễn Văn Cự, P.Tân Tạo A, Q.Bình Tân </v>
      </c>
      <c r="B38" s="311"/>
      <c r="C38" s="311"/>
      <c r="D38" s="311"/>
      <c r="E38" s="311"/>
      <c r="F38" s="311"/>
      <c r="G38" s="311"/>
      <c r="H38" s="311"/>
      <c r="I38" s="311"/>
      <c r="J38" s="311"/>
      <c r="K38" s="311"/>
      <c r="L38" s="312"/>
      <c r="M38" s="27"/>
      <c r="N38" s="284"/>
      <c r="O38" s="284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285" t="s">
        <v>28</v>
      </c>
      <c r="B41" s="286"/>
      <c r="C41" s="287" t="str">
        <f>C1</f>
        <v>TIỀN NHÀ TRỌ THÁNG 03/2018</v>
      </c>
      <c r="D41" s="287"/>
      <c r="E41" s="287"/>
      <c r="F41" s="287"/>
      <c r="G41" s="287"/>
      <c r="H41" s="287"/>
      <c r="I41" s="287"/>
      <c r="J41" s="44" t="s">
        <v>29</v>
      </c>
      <c r="K41" s="45"/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313" t="str">
        <f>A2</f>
        <v>Tiền phòng Tháng 03</v>
      </c>
      <c r="B42" s="314" t="str">
        <f>B2</f>
        <v>Tiền điện Tháng 02</v>
      </c>
      <c r="C42" s="242"/>
      <c r="D42" s="242"/>
      <c r="E42" s="242"/>
      <c r="F42" s="314" t="str">
        <f>F2</f>
        <v>Tiền nước Tháng 02</v>
      </c>
      <c r="G42" s="314"/>
      <c r="H42" s="314"/>
      <c r="I42" s="314"/>
      <c r="J42" s="314" t="str">
        <f>J2</f>
        <v>Thuê bao truyền hình cáp Tháng 02</v>
      </c>
      <c r="K42" s="270" t="str">
        <f>K2</f>
        <v>Số tiền phải đóng (đồng)</v>
      </c>
      <c r="L42" s="299"/>
      <c r="M42" s="46"/>
      <c r="N42" s="15"/>
      <c r="O42" s="15"/>
      <c r="P42" s="15"/>
    </row>
    <row r="43" spans="1:17" ht="39.950000000000003" customHeight="1" x14ac:dyDescent="0.3">
      <c r="A43" s="313"/>
      <c r="B43" s="11" t="s">
        <v>13</v>
      </c>
      <c r="C43" s="11" t="s">
        <v>14</v>
      </c>
      <c r="D43" s="11" t="s">
        <v>15</v>
      </c>
      <c r="E43" s="12" t="s">
        <v>16</v>
      </c>
      <c r="F43" s="11" t="s">
        <v>13</v>
      </c>
      <c r="G43" s="11" t="s">
        <v>14</v>
      </c>
      <c r="H43" s="13" t="s">
        <v>17</v>
      </c>
      <c r="I43" s="47" t="s">
        <v>16</v>
      </c>
      <c r="J43" s="314"/>
      <c r="K43" s="270"/>
      <c r="L43" s="299"/>
      <c r="M43" s="46"/>
      <c r="N43" s="15"/>
      <c r="O43" s="15"/>
      <c r="P43" s="16"/>
    </row>
    <row r="44" spans="1:17" ht="20.100000000000001" customHeight="1" x14ac:dyDescent="0.3">
      <c r="A44" s="17">
        <f>A37</f>
        <v>1200000</v>
      </c>
      <c r="B44" s="18">
        <v>3360</v>
      </c>
      <c r="C44" s="18">
        <v>3386</v>
      </c>
      <c r="D44" s="19">
        <f>C44-B44</f>
        <v>26</v>
      </c>
      <c r="E44" s="48">
        <f>IF(D44&lt;=50,D44*$N$2,(D44-50)*$N$3+50*$N$2)</f>
        <v>78000</v>
      </c>
      <c r="F44" s="18">
        <v>626</v>
      </c>
      <c r="G44" s="18">
        <v>629</v>
      </c>
      <c r="H44" s="21">
        <f>G44-F44</f>
        <v>3</v>
      </c>
      <c r="I44" s="22">
        <f>H44*$O$2</f>
        <v>45000</v>
      </c>
      <c r="J44" s="22">
        <v>30000</v>
      </c>
      <c r="K44" s="23">
        <f>(A44+E44+I44+J44)</f>
        <v>1353000</v>
      </c>
      <c r="L44" s="299"/>
      <c r="M44" s="24"/>
      <c r="N44" s="25"/>
      <c r="O44" s="26"/>
      <c r="P44" s="26"/>
    </row>
    <row r="45" spans="1:17" ht="20.100000000000001" customHeight="1" thickBot="1" x14ac:dyDescent="0.35">
      <c r="A45" s="310" t="str">
        <f>A31</f>
        <v xml:space="preserve">Lưu ý: Vui lòng thanh toán trước ngày 10/03/2018 tại địa chỉ nhà số 43A Nguyễn Văn Cự, P.Tân Tạo A, Q.Bình Tân </v>
      </c>
      <c r="B45" s="311"/>
      <c r="C45" s="311"/>
      <c r="D45" s="311"/>
      <c r="E45" s="311"/>
      <c r="F45" s="311"/>
      <c r="G45" s="311"/>
      <c r="H45" s="311"/>
      <c r="I45" s="311"/>
      <c r="J45" s="311"/>
      <c r="K45" s="311"/>
      <c r="L45" s="312"/>
      <c r="M45" s="27"/>
      <c r="N45" s="284"/>
      <c r="O45" s="284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285" t="s">
        <v>30</v>
      </c>
      <c r="B48" s="286"/>
      <c r="C48" s="287" t="str">
        <f>C1</f>
        <v>TIỀN NHÀ TRỌ THÁNG 03/2018</v>
      </c>
      <c r="D48" s="287"/>
      <c r="E48" s="287"/>
      <c r="F48" s="287"/>
      <c r="G48" s="287"/>
      <c r="H48" s="287"/>
      <c r="I48" s="287"/>
      <c r="J48" s="44"/>
      <c r="K48" s="45"/>
      <c r="L48" s="3" t="s">
        <v>2</v>
      </c>
      <c r="M48" s="56">
        <v>41091</v>
      </c>
      <c r="N48" s="5"/>
      <c r="O48" s="6"/>
      <c r="P48" s="6"/>
    </row>
    <row r="49" spans="1:16" x14ac:dyDescent="0.3">
      <c r="A49" s="313" t="str">
        <f>A2</f>
        <v>Tiền phòng Tháng 03</v>
      </c>
      <c r="B49" s="314" t="str">
        <f>B2</f>
        <v>Tiền điện Tháng 02</v>
      </c>
      <c r="C49" s="242"/>
      <c r="D49" s="242"/>
      <c r="E49" s="242"/>
      <c r="F49" s="314" t="str">
        <f>F2</f>
        <v>Tiền nước Tháng 02</v>
      </c>
      <c r="G49" s="314"/>
      <c r="H49" s="314"/>
      <c r="I49" s="314"/>
      <c r="J49" s="314" t="str">
        <f>J2</f>
        <v>Thuê bao truyền hình cáp Tháng 02</v>
      </c>
      <c r="K49" s="270" t="str">
        <f>K2</f>
        <v>Số tiền phải đóng (đồng)</v>
      </c>
      <c r="L49" s="299"/>
      <c r="M49" s="46"/>
      <c r="N49" s="15"/>
      <c r="O49" s="15"/>
      <c r="P49" s="15"/>
    </row>
    <row r="50" spans="1:16" ht="59.25" x14ac:dyDescent="0.3">
      <c r="A50" s="313"/>
      <c r="B50" s="11" t="s">
        <v>13</v>
      </c>
      <c r="C50" s="11" t="s">
        <v>14</v>
      </c>
      <c r="D50" s="11" t="s">
        <v>15</v>
      </c>
      <c r="E50" s="12" t="s">
        <v>16</v>
      </c>
      <c r="F50" s="11" t="s">
        <v>13</v>
      </c>
      <c r="G50" s="11" t="s">
        <v>14</v>
      </c>
      <c r="H50" s="13" t="s">
        <v>17</v>
      </c>
      <c r="I50" s="47" t="s">
        <v>16</v>
      </c>
      <c r="J50" s="314"/>
      <c r="K50" s="270"/>
      <c r="L50" s="299"/>
      <c r="M50" s="46"/>
      <c r="N50" s="15"/>
      <c r="O50" s="15"/>
      <c r="P50" s="16"/>
    </row>
    <row r="51" spans="1:16" x14ac:dyDescent="0.3">
      <c r="A51" s="17">
        <f>A44</f>
        <v>1200000</v>
      </c>
      <c r="B51" s="18">
        <v>4550</v>
      </c>
      <c r="C51" s="18">
        <v>4621</v>
      </c>
      <c r="D51" s="19">
        <f>C51-B51</f>
        <v>71</v>
      </c>
      <c r="E51" s="48">
        <f>IF(D51&lt;=50,D51*$N$2,(D51-50)*$N$3+50*$N$2)</f>
        <v>213000</v>
      </c>
      <c r="F51" s="18">
        <v>622</v>
      </c>
      <c r="G51" s="18">
        <v>627</v>
      </c>
      <c r="H51" s="21">
        <f>G51-F51</f>
        <v>5</v>
      </c>
      <c r="I51" s="22">
        <f>H51*$O$2</f>
        <v>75000</v>
      </c>
      <c r="J51" s="22">
        <v>0</v>
      </c>
      <c r="K51" s="23">
        <f>A51+E51+I51+J51</f>
        <v>1488000</v>
      </c>
      <c r="L51" s="299"/>
      <c r="M51" s="24"/>
      <c r="N51" s="25"/>
      <c r="O51" s="26"/>
      <c r="P51" s="26"/>
    </row>
    <row r="52" spans="1:16" ht="20.25" thickBot="1" x14ac:dyDescent="0.35">
      <c r="A52" s="310" t="str">
        <f>A31</f>
        <v xml:space="preserve">Lưu ý: Vui lòng thanh toán trước ngày 10/03/2018 tại địa chỉ nhà số 43A Nguyễn Văn Cự, P.Tân Tạo A, Q.Bình Tân </v>
      </c>
      <c r="B52" s="311"/>
      <c r="C52" s="311"/>
      <c r="D52" s="311"/>
      <c r="E52" s="311"/>
      <c r="F52" s="311"/>
      <c r="G52" s="311"/>
      <c r="H52" s="311"/>
      <c r="I52" s="311"/>
      <c r="J52" s="311"/>
      <c r="K52" s="311"/>
      <c r="L52" s="312"/>
      <c r="M52" s="27"/>
      <c r="N52" s="284"/>
      <c r="O52" s="284"/>
    </row>
    <row r="53" spans="1:16" ht="21" thickTop="1" x14ac:dyDescent="0.3">
      <c r="A53" s="285" t="s">
        <v>31</v>
      </c>
      <c r="B53" s="286"/>
      <c r="C53" s="287" t="str">
        <f>C1</f>
        <v>TIỀN NHÀ TRỌ THÁNG 03/2018</v>
      </c>
      <c r="D53" s="287"/>
      <c r="E53" s="287"/>
      <c r="F53" s="287"/>
      <c r="G53" s="287"/>
      <c r="H53" s="287"/>
      <c r="I53" s="287"/>
      <c r="J53" s="44"/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313" t="str">
        <f>A2</f>
        <v>Tiền phòng Tháng 03</v>
      </c>
      <c r="B54" s="314" t="str">
        <f>B2</f>
        <v>Tiền điện Tháng 02</v>
      </c>
      <c r="C54" s="242"/>
      <c r="D54" s="242"/>
      <c r="E54" s="242"/>
      <c r="F54" s="314" t="str">
        <f>I3</f>
        <v>Thành tiền</v>
      </c>
      <c r="G54" s="314"/>
      <c r="H54" s="314"/>
      <c r="I54" s="314"/>
      <c r="J54" s="314" t="str">
        <f>J2</f>
        <v>Thuê bao truyền hình cáp Tháng 02</v>
      </c>
      <c r="K54" s="270" t="str">
        <f>K2</f>
        <v>Số tiền phải đóng (đồng)</v>
      </c>
      <c r="L54" s="299"/>
      <c r="M54" s="46"/>
      <c r="N54" s="15"/>
      <c r="O54" s="15"/>
      <c r="P54" s="15"/>
    </row>
    <row r="55" spans="1:16" ht="59.25" x14ac:dyDescent="0.3">
      <c r="A55" s="313"/>
      <c r="B55" s="11" t="s">
        <v>13</v>
      </c>
      <c r="C55" s="11" t="s">
        <v>14</v>
      </c>
      <c r="D55" s="11" t="s">
        <v>15</v>
      </c>
      <c r="E55" s="12" t="s">
        <v>16</v>
      </c>
      <c r="F55" s="11" t="s">
        <v>13</v>
      </c>
      <c r="G55" s="11" t="s">
        <v>14</v>
      </c>
      <c r="H55" s="13" t="s">
        <v>17</v>
      </c>
      <c r="I55" s="47" t="s">
        <v>16</v>
      </c>
      <c r="J55" s="314"/>
      <c r="K55" s="270"/>
      <c r="L55" s="299"/>
      <c r="M55" s="46"/>
      <c r="N55" s="15"/>
      <c r="O55" s="15"/>
      <c r="P55" s="16"/>
    </row>
    <row r="56" spans="1:16" x14ac:dyDescent="0.3">
      <c r="A56" s="17">
        <v>3000000</v>
      </c>
      <c r="B56" s="18">
        <v>3814</v>
      </c>
      <c r="C56" s="18">
        <v>3944</v>
      </c>
      <c r="D56" s="19">
        <f>C56-B56</f>
        <v>130</v>
      </c>
      <c r="E56" s="48">
        <f>IF(D56&lt;=50,D56*$N$2,(D56-50)*$N$3+50*$N$2)</f>
        <v>390000</v>
      </c>
      <c r="F56" s="18">
        <v>442</v>
      </c>
      <c r="G56" s="18">
        <v>445</v>
      </c>
      <c r="H56" s="21">
        <f>G56-F56</f>
        <v>3</v>
      </c>
      <c r="I56" s="22">
        <f>H56*$O$2</f>
        <v>45000</v>
      </c>
      <c r="J56" s="22">
        <v>0</v>
      </c>
      <c r="K56" s="23">
        <f>(A56+E56+I56+J56)</f>
        <v>3435000</v>
      </c>
      <c r="L56" s="299"/>
      <c r="M56" s="24"/>
      <c r="N56" s="25"/>
      <c r="O56" s="26"/>
      <c r="P56" s="26"/>
    </row>
    <row r="57" spans="1:16" ht="20.25" thickBot="1" x14ac:dyDescent="0.35">
      <c r="A57" s="310" t="str">
        <f>A31</f>
        <v xml:space="preserve">Lưu ý: Vui lòng thanh toán trước ngày 10/03/2018 tại địa chỉ nhà số 43A Nguyễn Văn Cự, P.Tân Tạo A, Q.Bình Tân </v>
      </c>
      <c r="B57" s="311"/>
      <c r="C57" s="311"/>
      <c r="D57" s="311"/>
      <c r="E57" s="311"/>
      <c r="F57" s="311"/>
      <c r="G57" s="311"/>
      <c r="H57" s="311"/>
      <c r="I57" s="311"/>
      <c r="J57" s="311"/>
      <c r="K57" s="311"/>
      <c r="L57" s="312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285" t="s">
        <v>32</v>
      </c>
      <c r="B60" s="286"/>
      <c r="C60" s="287" t="str">
        <f>C1</f>
        <v>TIỀN NHÀ TRỌ THÁNG 03/2018</v>
      </c>
      <c r="D60" s="287"/>
      <c r="E60" s="287"/>
      <c r="F60" s="287"/>
      <c r="G60" s="287"/>
      <c r="H60" s="287"/>
      <c r="I60" s="287"/>
      <c r="J60" s="44" t="s">
        <v>33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288" t="str">
        <f>A2</f>
        <v>Tiền phòng Tháng 03</v>
      </c>
      <c r="B61" s="290" t="str">
        <f>B2</f>
        <v>Tiền điện Tháng 02</v>
      </c>
      <c r="C61" s="291"/>
      <c r="D61" s="291"/>
      <c r="E61" s="292"/>
      <c r="F61" s="290" t="str">
        <f>F2</f>
        <v>Tiền nước Tháng 02</v>
      </c>
      <c r="G61" s="293"/>
      <c r="H61" s="293"/>
      <c r="I61" s="294"/>
      <c r="J61" s="295" t="str">
        <f>J2</f>
        <v>Thuê bao truyền hình cáp Tháng 02</v>
      </c>
      <c r="K61" s="297" t="str">
        <f>K2</f>
        <v>Số tiền phải đóng (đồng)</v>
      </c>
      <c r="L61" s="299"/>
      <c r="M61" s="46"/>
      <c r="N61" s="15"/>
      <c r="O61" s="15"/>
      <c r="P61" s="15"/>
    </row>
    <row r="62" spans="1:16" ht="59.25" x14ac:dyDescent="0.3">
      <c r="A62" s="289"/>
      <c r="B62" s="60" t="s">
        <v>13</v>
      </c>
      <c r="C62" s="60" t="s">
        <v>14</v>
      </c>
      <c r="D62" s="11" t="s">
        <v>15</v>
      </c>
      <c r="E62" s="12" t="s">
        <v>16</v>
      </c>
      <c r="F62" s="60" t="s">
        <v>13</v>
      </c>
      <c r="G62" s="60" t="s">
        <v>14</v>
      </c>
      <c r="H62" s="13" t="s">
        <v>17</v>
      </c>
      <c r="I62" s="47" t="s">
        <v>16</v>
      </c>
      <c r="J62" s="296"/>
      <c r="K62" s="298"/>
      <c r="L62" s="299"/>
      <c r="M62" s="46"/>
      <c r="N62" s="15"/>
      <c r="O62" s="15"/>
      <c r="P62" s="16"/>
    </row>
    <row r="63" spans="1:16" x14ac:dyDescent="0.3">
      <c r="A63" s="17">
        <v>1200000</v>
      </c>
      <c r="B63" s="61">
        <v>5625</v>
      </c>
      <c r="C63" s="61">
        <v>5667</v>
      </c>
      <c r="D63" s="19">
        <f>C63-B63</f>
        <v>42</v>
      </c>
      <c r="E63" s="48">
        <f>IF(D63&lt;=50,D63*$N$2,(D63-50)*$N$3+50*$N$2)</f>
        <v>126000</v>
      </c>
      <c r="F63" s="18">
        <v>603</v>
      </c>
      <c r="G63" s="18">
        <v>606</v>
      </c>
      <c r="H63" s="21">
        <f>G63-F63</f>
        <v>3</v>
      </c>
      <c r="I63" s="22">
        <f>H63*$O$2</f>
        <v>45000</v>
      </c>
      <c r="J63" s="22">
        <v>30000</v>
      </c>
      <c r="K63" s="23">
        <f>A63+E63+I63+J63</f>
        <v>1401000</v>
      </c>
      <c r="L63" s="299"/>
      <c r="M63" s="24"/>
      <c r="N63" s="25"/>
      <c r="O63" s="26"/>
      <c r="P63" s="26"/>
    </row>
    <row r="64" spans="1:16" ht="20.25" thickBot="1" x14ac:dyDescent="0.35">
      <c r="A64" s="281" t="str">
        <f>A31</f>
        <v xml:space="preserve">Lưu ý: Vui lòng thanh toán trước ngày 10/03/2018 tại địa chỉ nhà số 43A Nguyễn Văn Cự, P.Tân Tạo A, Q.Bình Tân </v>
      </c>
      <c r="B64" s="282"/>
      <c r="C64" s="282"/>
      <c r="D64" s="282"/>
      <c r="E64" s="282"/>
      <c r="F64" s="282"/>
      <c r="G64" s="282"/>
      <c r="H64" s="282"/>
      <c r="I64" s="282"/>
      <c r="J64" s="282"/>
      <c r="K64" s="282"/>
      <c r="L64" s="283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285" t="s">
        <v>35</v>
      </c>
      <c r="B67" s="286"/>
      <c r="C67" s="287" t="str">
        <f>C1</f>
        <v>TIỀN NHÀ TRỌ THÁNG 03/2018</v>
      </c>
      <c r="D67" s="287"/>
      <c r="E67" s="287"/>
      <c r="F67" s="287"/>
      <c r="G67" s="287"/>
      <c r="H67" s="287"/>
      <c r="I67" s="287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288" t="str">
        <f>A2</f>
        <v>Tiền phòng Tháng 03</v>
      </c>
      <c r="B68" s="290" t="str">
        <f>B2</f>
        <v>Tiền điện Tháng 02</v>
      </c>
      <c r="C68" s="291"/>
      <c r="D68" s="291"/>
      <c r="E68" s="292"/>
      <c r="F68" s="290" t="str">
        <f>F2</f>
        <v>Tiền nước Tháng 02</v>
      </c>
      <c r="G68" s="293"/>
      <c r="H68" s="293"/>
      <c r="I68" s="294"/>
      <c r="J68" s="295" t="str">
        <f>J2</f>
        <v>Thuê bao truyền hình cáp Tháng 02</v>
      </c>
      <c r="K68" s="297" t="str">
        <f>K2</f>
        <v>Số tiền phải đóng (đồng)</v>
      </c>
      <c r="L68" s="299"/>
      <c r="M68" s="46"/>
      <c r="N68" s="15"/>
      <c r="O68" s="15"/>
      <c r="P68" s="15"/>
    </row>
    <row r="69" spans="1:16" ht="59.25" x14ac:dyDescent="0.3">
      <c r="A69" s="289"/>
      <c r="B69" s="60" t="s">
        <v>13</v>
      </c>
      <c r="C69" s="60" t="s">
        <v>14</v>
      </c>
      <c r="D69" s="11" t="s">
        <v>15</v>
      </c>
      <c r="E69" s="12" t="s">
        <v>16</v>
      </c>
      <c r="F69" s="60" t="s">
        <v>13</v>
      </c>
      <c r="G69" s="60" t="s">
        <v>14</v>
      </c>
      <c r="H69" s="13" t="s">
        <v>17</v>
      </c>
      <c r="I69" s="47" t="s">
        <v>16</v>
      </c>
      <c r="J69" s="296"/>
      <c r="K69" s="298"/>
      <c r="L69" s="299"/>
      <c r="M69" s="46"/>
      <c r="N69" s="15"/>
      <c r="O69" s="15"/>
      <c r="P69" s="16"/>
    </row>
    <row r="70" spans="1:16" x14ac:dyDescent="0.3">
      <c r="A70" s="17">
        <f>A63</f>
        <v>1200000</v>
      </c>
      <c r="B70" s="61">
        <v>8589</v>
      </c>
      <c r="C70" s="61">
        <v>8779</v>
      </c>
      <c r="D70" s="19">
        <f>C70-B70</f>
        <v>190</v>
      </c>
      <c r="E70" s="48">
        <f>IF(D70&lt;=50,D70*$N$2,(D70-50)*$N$3+50*$N$2)</f>
        <v>570000</v>
      </c>
      <c r="F70" s="18">
        <v>525</v>
      </c>
      <c r="G70" s="18">
        <v>535</v>
      </c>
      <c r="H70" s="21">
        <f>G70-F70</f>
        <v>10</v>
      </c>
      <c r="I70" s="22">
        <f>H70*$O$2</f>
        <v>150000</v>
      </c>
      <c r="J70" s="22">
        <v>30000</v>
      </c>
      <c r="K70" s="23">
        <f>A70+E70+I70+J70</f>
        <v>1950000</v>
      </c>
      <c r="L70" s="299"/>
      <c r="M70" s="24"/>
      <c r="N70" s="25"/>
      <c r="O70" s="26"/>
      <c r="P70" s="26"/>
    </row>
    <row r="71" spans="1:16" ht="20.25" thickBot="1" x14ac:dyDescent="0.35">
      <c r="A71" s="281" t="str">
        <f>A31</f>
        <v xml:space="preserve">Lưu ý: Vui lòng thanh toán trước ngày 10/03/2018 tại địa chỉ nhà số 43A Nguyễn Văn Cự, P.Tân Tạo A, Q.Bình Tân </v>
      </c>
      <c r="B71" s="282"/>
      <c r="C71" s="282"/>
      <c r="D71" s="282"/>
      <c r="E71" s="282"/>
      <c r="F71" s="282"/>
      <c r="G71" s="282"/>
      <c r="H71" s="282"/>
      <c r="I71" s="282"/>
      <c r="J71" s="282"/>
      <c r="K71" s="282"/>
      <c r="L71" s="283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285" t="s">
        <v>38</v>
      </c>
      <c r="B74" s="286"/>
      <c r="C74" s="287" t="str">
        <f>C1</f>
        <v>TIỀN NHÀ TRỌ THÁNG 03/2018</v>
      </c>
      <c r="D74" s="287"/>
      <c r="E74" s="287"/>
      <c r="F74" s="287"/>
      <c r="G74" s="287"/>
      <c r="H74" s="287"/>
      <c r="I74" s="287"/>
      <c r="J74" s="44" t="s">
        <v>39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288" t="str">
        <f>A2</f>
        <v>Tiền phòng Tháng 03</v>
      </c>
      <c r="B75" s="290" t="str">
        <f>B2</f>
        <v>Tiền điện Tháng 02</v>
      </c>
      <c r="C75" s="291"/>
      <c r="D75" s="291"/>
      <c r="E75" s="292"/>
      <c r="F75" s="290" t="str">
        <f>F2</f>
        <v>Tiền nước Tháng 02</v>
      </c>
      <c r="G75" s="293"/>
      <c r="H75" s="293"/>
      <c r="I75" s="294"/>
      <c r="J75" s="295" t="str">
        <f>J2</f>
        <v>Thuê bao truyền hình cáp Tháng 02</v>
      </c>
      <c r="K75" s="297" t="str">
        <f>K2</f>
        <v>Số tiền phải đóng (đồng)</v>
      </c>
      <c r="L75" s="299"/>
      <c r="M75" s="46"/>
      <c r="N75" s="15"/>
      <c r="O75" s="15"/>
      <c r="P75" s="15"/>
    </row>
    <row r="76" spans="1:16" ht="59.25" x14ac:dyDescent="0.3">
      <c r="A76" s="289"/>
      <c r="B76" s="60" t="s">
        <v>13</v>
      </c>
      <c r="C76" s="60" t="s">
        <v>14</v>
      </c>
      <c r="D76" s="11" t="s">
        <v>15</v>
      </c>
      <c r="E76" s="12" t="s">
        <v>16</v>
      </c>
      <c r="F76" s="60" t="s">
        <v>13</v>
      </c>
      <c r="G76" s="60" t="s">
        <v>14</v>
      </c>
      <c r="H76" s="13" t="s">
        <v>17</v>
      </c>
      <c r="I76" s="47" t="s">
        <v>16</v>
      </c>
      <c r="J76" s="296"/>
      <c r="K76" s="298"/>
      <c r="L76" s="299"/>
      <c r="M76" s="46"/>
      <c r="N76" s="15"/>
      <c r="O76" s="15"/>
      <c r="P76" s="16"/>
    </row>
    <row r="77" spans="1:16" x14ac:dyDescent="0.3">
      <c r="A77" s="17">
        <f>A70</f>
        <v>1200000</v>
      </c>
      <c r="B77" s="61">
        <v>18171</v>
      </c>
      <c r="C77" s="61">
        <v>18406</v>
      </c>
      <c r="D77" s="19">
        <f>C77-B77</f>
        <v>235</v>
      </c>
      <c r="E77" s="20">
        <f>IF(D77&lt;=50,D77*$N$2,(D77-50)*$N$3+50*$N$2)</f>
        <v>705000</v>
      </c>
      <c r="F77" s="18">
        <v>746</v>
      </c>
      <c r="G77" s="18">
        <v>754</v>
      </c>
      <c r="H77" s="21">
        <f>G77-F77</f>
        <v>8</v>
      </c>
      <c r="I77" s="22">
        <f>H77*$O$2</f>
        <v>120000</v>
      </c>
      <c r="J77" s="22">
        <v>30000</v>
      </c>
      <c r="K77" s="23">
        <f>A77+E77+I77+J77</f>
        <v>2055000</v>
      </c>
      <c r="L77" s="299"/>
      <c r="M77" s="24"/>
      <c r="N77" s="25"/>
      <c r="O77" s="26"/>
      <c r="P77" s="26"/>
    </row>
    <row r="78" spans="1:16" ht="20.25" thickBot="1" x14ac:dyDescent="0.35">
      <c r="A78" s="281" t="str">
        <f>A31</f>
        <v xml:space="preserve">Lưu ý: Vui lòng thanh toán trước ngày 10/03/2018 tại địa chỉ nhà số 43A Nguyễn Văn Cự, P.Tân Tạo A, Q.Bình Tân </v>
      </c>
      <c r="B78" s="282"/>
      <c r="C78" s="282"/>
      <c r="D78" s="282"/>
      <c r="E78" s="282"/>
      <c r="F78" s="282"/>
      <c r="G78" s="282"/>
      <c r="H78" s="282"/>
      <c r="I78" s="282"/>
      <c r="J78" s="282"/>
      <c r="K78" s="282"/>
      <c r="L78" s="283"/>
      <c r="M78" s="126"/>
      <c r="O78" s="99"/>
    </row>
    <row r="79" spans="1:16" ht="21" thickTop="1" x14ac:dyDescent="0.3">
      <c r="A79" s="285" t="s">
        <v>41</v>
      </c>
      <c r="B79" s="286"/>
      <c r="C79" s="287" t="str">
        <f>C1</f>
        <v>TIỀN NHÀ TRỌ THÁNG 03/2018</v>
      </c>
      <c r="D79" s="287"/>
      <c r="E79" s="287"/>
      <c r="F79" s="287"/>
      <c r="G79" s="287"/>
      <c r="H79" s="287"/>
      <c r="I79" s="287"/>
      <c r="J79" s="44" t="s">
        <v>42</v>
      </c>
      <c r="K79" s="45" t="s">
        <v>43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288" t="str">
        <f>A2</f>
        <v>Tiền phòng Tháng 03</v>
      </c>
      <c r="B80" s="290" t="str">
        <f>B2</f>
        <v>Tiền điện Tháng 02</v>
      </c>
      <c r="C80" s="291"/>
      <c r="D80" s="291"/>
      <c r="E80" s="292"/>
      <c r="F80" s="290" t="str">
        <f>F2</f>
        <v>Tiền nước Tháng 02</v>
      </c>
      <c r="G80" s="293"/>
      <c r="H80" s="293"/>
      <c r="I80" s="294"/>
      <c r="J80" s="295" t="str">
        <f>J2</f>
        <v>Thuê bao truyền hình cáp Tháng 02</v>
      </c>
      <c r="K80" s="297" t="str">
        <f>K2</f>
        <v>Số tiền phải đóng (đồng)</v>
      </c>
      <c r="L80" s="299"/>
      <c r="M80" s="46"/>
      <c r="N80" s="15"/>
      <c r="O80" s="15"/>
      <c r="P80" s="15"/>
    </row>
    <row r="81" spans="1:16" ht="59.25" x14ac:dyDescent="0.3">
      <c r="A81" s="289"/>
      <c r="B81" s="60" t="s">
        <v>13</v>
      </c>
      <c r="C81" s="60" t="s">
        <v>14</v>
      </c>
      <c r="D81" s="11" t="s">
        <v>15</v>
      </c>
      <c r="E81" s="12" t="s">
        <v>16</v>
      </c>
      <c r="F81" s="60" t="s">
        <v>13</v>
      </c>
      <c r="G81" s="60" t="s">
        <v>14</v>
      </c>
      <c r="H81" s="13" t="s">
        <v>17</v>
      </c>
      <c r="I81" s="47" t="s">
        <v>16</v>
      </c>
      <c r="J81" s="296"/>
      <c r="K81" s="298"/>
      <c r="L81" s="299"/>
      <c r="M81" s="46"/>
      <c r="N81" s="15"/>
      <c r="O81" s="15"/>
      <c r="P81" s="16"/>
    </row>
    <row r="82" spans="1:16" x14ac:dyDescent="0.3">
      <c r="A82" s="17">
        <f>A77</f>
        <v>1200000</v>
      </c>
      <c r="B82" s="18">
        <v>4385</v>
      </c>
      <c r="C82" s="18">
        <v>4422</v>
      </c>
      <c r="D82" s="19">
        <f>C82-B82</f>
        <v>37</v>
      </c>
      <c r="E82" s="48">
        <f>IF(D82&lt;=50,D82*$N$2,(D82-50)*$N$3+50*$N$2)</f>
        <v>111000</v>
      </c>
      <c r="F82" s="18">
        <v>567</v>
      </c>
      <c r="G82" s="18">
        <v>571</v>
      </c>
      <c r="H82" s="21">
        <f>G82-F82</f>
        <v>4</v>
      </c>
      <c r="I82" s="22">
        <f>H82*$O$2</f>
        <v>60000</v>
      </c>
      <c r="J82" s="22">
        <v>30000</v>
      </c>
      <c r="K82" s="23">
        <f>A82+E82+I82+J82</f>
        <v>1401000</v>
      </c>
      <c r="L82" s="299"/>
      <c r="M82" s="24"/>
      <c r="N82" s="25"/>
      <c r="O82" s="26"/>
      <c r="P82" s="26"/>
    </row>
    <row r="83" spans="1:16" s="50" customFormat="1" ht="16.5" thickBot="1" x14ac:dyDescent="0.3">
      <c r="A83" s="305" t="str">
        <f>A31</f>
        <v xml:space="preserve">Lưu ý: Vui lòng thanh toán trước ngày 10/03/2018 tại địa chỉ nhà số 43A Nguyễn Văn Cự, P.Tân Tạo A, Q.Bình Tân </v>
      </c>
      <c r="B83" s="306"/>
      <c r="C83" s="306"/>
      <c r="D83" s="306"/>
      <c r="E83" s="306"/>
      <c r="F83" s="306"/>
      <c r="G83" s="306"/>
      <c r="H83" s="306"/>
      <c r="I83" s="306"/>
      <c r="J83" s="306"/>
      <c r="K83" s="306"/>
      <c r="L83" s="307"/>
      <c r="M83" s="49"/>
      <c r="N83" s="308"/>
      <c r="O83" s="308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285" t="s">
        <v>44</v>
      </c>
      <c r="B86" s="286"/>
      <c r="C86" s="287" t="str">
        <f>C1</f>
        <v>TIỀN NHÀ TRỌ THÁNG 03/2018</v>
      </c>
      <c r="D86" s="287"/>
      <c r="E86" s="287"/>
      <c r="F86" s="287"/>
      <c r="G86" s="287"/>
      <c r="H86" s="287"/>
      <c r="I86" s="287"/>
      <c r="J86" s="44"/>
      <c r="K86" s="45"/>
      <c r="L86" s="3" t="s">
        <v>2</v>
      </c>
      <c r="M86" s="4"/>
      <c r="N86" s="5"/>
      <c r="O86" s="6"/>
      <c r="P86" s="6"/>
    </row>
    <row r="87" spans="1:16" x14ac:dyDescent="0.3">
      <c r="A87" s="288" t="str">
        <f>A2</f>
        <v>Tiền phòng Tháng 03</v>
      </c>
      <c r="B87" s="290" t="str">
        <f>B2</f>
        <v>Tiền điện Tháng 02</v>
      </c>
      <c r="C87" s="291"/>
      <c r="D87" s="291"/>
      <c r="E87" s="292"/>
      <c r="F87" s="290" t="str">
        <f>F2</f>
        <v>Tiền nước Tháng 02</v>
      </c>
      <c r="G87" s="293"/>
      <c r="H87" s="293"/>
      <c r="I87" s="294"/>
      <c r="J87" s="295" t="str">
        <f>J2</f>
        <v>Thuê bao truyền hình cáp Tháng 02</v>
      </c>
      <c r="K87" s="297" t="str">
        <f>K2</f>
        <v>Số tiền phải đóng (đồng)</v>
      </c>
      <c r="L87" s="299"/>
      <c r="M87" s="46"/>
      <c r="N87" s="15"/>
      <c r="O87" s="15"/>
      <c r="P87" s="15"/>
    </row>
    <row r="88" spans="1:16" ht="59.25" x14ac:dyDescent="0.3">
      <c r="A88" s="289"/>
      <c r="B88" s="60" t="s">
        <v>13</v>
      </c>
      <c r="C88" s="60" t="s">
        <v>14</v>
      </c>
      <c r="D88" s="11" t="s">
        <v>15</v>
      </c>
      <c r="E88" s="12" t="s">
        <v>16</v>
      </c>
      <c r="F88" s="60" t="s">
        <v>13</v>
      </c>
      <c r="G88" s="60" t="s">
        <v>14</v>
      </c>
      <c r="H88" s="13" t="s">
        <v>17</v>
      </c>
      <c r="I88" s="47" t="s">
        <v>16</v>
      </c>
      <c r="J88" s="296"/>
      <c r="K88" s="298"/>
      <c r="L88" s="299"/>
      <c r="M88" s="46"/>
      <c r="N88" s="15"/>
      <c r="O88" s="15"/>
      <c r="P88" s="16"/>
    </row>
    <row r="89" spans="1:16" x14ac:dyDescent="0.3">
      <c r="A89" s="17">
        <f>A82</f>
        <v>1200000</v>
      </c>
      <c r="B89" s="18">
        <v>3121</v>
      </c>
      <c r="C89" s="18">
        <v>3150</v>
      </c>
      <c r="D89" s="19">
        <f>C89-B89</f>
        <v>29</v>
      </c>
      <c r="E89" s="48">
        <f>IF(D89&lt;=50,D89*$N$2,(D89-50)*$N$3+50*$N$2)</f>
        <v>87000</v>
      </c>
      <c r="F89" s="18">
        <v>741</v>
      </c>
      <c r="G89" s="18">
        <v>747</v>
      </c>
      <c r="H89" s="21">
        <f>G89-F89</f>
        <v>6</v>
      </c>
      <c r="I89" s="22">
        <f>H89*$O$2</f>
        <v>90000</v>
      </c>
      <c r="J89" s="22">
        <v>0</v>
      </c>
      <c r="K89" s="23">
        <f>A89+E89+I89+J89</f>
        <v>1377000</v>
      </c>
      <c r="L89" s="299"/>
      <c r="M89" s="24"/>
      <c r="N89" s="25"/>
      <c r="O89" s="26"/>
      <c r="P89" s="26"/>
    </row>
    <row r="90" spans="1:16" ht="20.25" thickBot="1" x14ac:dyDescent="0.35">
      <c r="A90" s="281" t="s">
        <v>97</v>
      </c>
      <c r="B90" s="282"/>
      <c r="C90" s="282"/>
      <c r="D90" s="282"/>
      <c r="E90" s="282"/>
      <c r="F90" s="282"/>
      <c r="G90" s="282"/>
      <c r="H90" s="282"/>
      <c r="I90" s="282"/>
      <c r="J90" s="282"/>
      <c r="K90" s="282"/>
      <c r="L90" s="283"/>
      <c r="M90" s="27"/>
      <c r="N90" s="284"/>
      <c r="O90" s="284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285" t="s">
        <v>45</v>
      </c>
      <c r="B93" s="286"/>
      <c r="C93" s="287" t="str">
        <f>C1</f>
        <v>TIỀN NHÀ TRỌ THÁNG 03/2018</v>
      </c>
      <c r="D93" s="287"/>
      <c r="E93" s="287"/>
      <c r="F93" s="287"/>
      <c r="G93" s="287"/>
      <c r="H93" s="287"/>
      <c r="I93" s="287"/>
      <c r="J93" s="44" t="s">
        <v>46</v>
      </c>
      <c r="K93" s="45"/>
      <c r="L93" s="3" t="s">
        <v>2</v>
      </c>
      <c r="M93" s="54">
        <v>41008</v>
      </c>
      <c r="N93" s="5"/>
      <c r="O93" s="6"/>
      <c r="P93" s="6"/>
    </row>
    <row r="94" spans="1:16" x14ac:dyDescent="0.3">
      <c r="A94" s="303" t="s">
        <v>3</v>
      </c>
      <c r="B94" s="290" t="str">
        <f>B2</f>
        <v>Tiền điện Tháng 02</v>
      </c>
      <c r="C94" s="291"/>
      <c r="D94" s="291"/>
      <c r="E94" s="292"/>
      <c r="F94" s="290" t="str">
        <f>F2</f>
        <v>Tiền nước Tháng 02</v>
      </c>
      <c r="G94" s="293"/>
      <c r="H94" s="293"/>
      <c r="I94" s="294"/>
      <c r="J94" s="295" t="str">
        <f>J9</f>
        <v>Thuê bao truyền hình cáp Tháng 02</v>
      </c>
      <c r="K94" s="297" t="str">
        <f>K87</f>
        <v>Số tiền phải đóng (đồng)</v>
      </c>
      <c r="L94" s="299"/>
      <c r="M94" s="46"/>
      <c r="N94" s="15"/>
      <c r="O94" s="15"/>
      <c r="P94" s="15"/>
    </row>
    <row r="95" spans="1:16" ht="59.25" x14ac:dyDescent="0.3">
      <c r="A95" s="304"/>
      <c r="B95" s="60" t="s">
        <v>13</v>
      </c>
      <c r="C95" s="60" t="s">
        <v>14</v>
      </c>
      <c r="D95" s="11" t="s">
        <v>15</v>
      </c>
      <c r="E95" s="12" t="s">
        <v>16</v>
      </c>
      <c r="F95" s="60" t="s">
        <v>13</v>
      </c>
      <c r="G95" s="60" t="s">
        <v>14</v>
      </c>
      <c r="H95" s="13" t="s">
        <v>17</v>
      </c>
      <c r="I95" s="47" t="s">
        <v>16</v>
      </c>
      <c r="J95" s="296"/>
      <c r="K95" s="298"/>
      <c r="L95" s="299"/>
      <c r="M95" s="46"/>
      <c r="N95" s="15"/>
      <c r="O95" s="15"/>
      <c r="P95" s="16"/>
    </row>
    <row r="96" spans="1:16" x14ac:dyDescent="0.3">
      <c r="A96" s="17">
        <f>A89</f>
        <v>1200000</v>
      </c>
      <c r="B96" s="18">
        <v>3692</v>
      </c>
      <c r="C96" s="18">
        <v>3757</v>
      </c>
      <c r="D96" s="19">
        <f>C96-B96</f>
        <v>65</v>
      </c>
      <c r="E96" s="48">
        <f>IF(D96&lt;=50,D96*$N$2,(D96-50)*$N$3+50*$N$2)</f>
        <v>195000</v>
      </c>
      <c r="F96" s="18">
        <v>195</v>
      </c>
      <c r="G96" s="18">
        <v>201</v>
      </c>
      <c r="H96" s="21">
        <f>G96-F96</f>
        <v>6</v>
      </c>
      <c r="I96" s="22">
        <f>H96*$O$2</f>
        <v>90000</v>
      </c>
      <c r="J96" s="22">
        <v>0</v>
      </c>
      <c r="K96" s="23">
        <f>A96+E96+I96+J96</f>
        <v>1485000</v>
      </c>
      <c r="L96" s="299"/>
      <c r="M96" s="24"/>
      <c r="N96" s="25"/>
      <c r="O96" s="26"/>
      <c r="P96" s="26"/>
    </row>
    <row r="97" spans="1:16" ht="20.25" thickBot="1" x14ac:dyDescent="0.35">
      <c r="A97" s="281" t="str">
        <f>A31</f>
        <v xml:space="preserve">Lưu ý: Vui lòng thanh toán trước ngày 10/03/2018 tại địa chỉ nhà số 43A Nguyễn Văn Cự, P.Tân Tạo A, Q.Bình Tân </v>
      </c>
      <c r="B97" s="282"/>
      <c r="C97" s="282"/>
      <c r="D97" s="282"/>
      <c r="E97" s="282"/>
      <c r="F97" s="282"/>
      <c r="G97" s="282"/>
      <c r="H97" s="282"/>
      <c r="I97" s="282"/>
      <c r="J97" s="282"/>
      <c r="K97" s="282"/>
      <c r="L97" s="283"/>
      <c r="M97" s="27"/>
      <c r="N97" s="284"/>
      <c r="O97" s="284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285" t="s">
        <v>47</v>
      </c>
      <c r="B100" s="286"/>
      <c r="C100" s="287" t="str">
        <f>C1</f>
        <v>TIỀN NHÀ TRỌ THÁNG 03/2018</v>
      </c>
      <c r="D100" s="287"/>
      <c r="E100" s="287"/>
      <c r="F100" s="287"/>
      <c r="G100" s="287"/>
      <c r="H100" s="287"/>
      <c r="I100" s="287"/>
      <c r="J100" s="44" t="s">
        <v>48</v>
      </c>
      <c r="K100" s="45"/>
      <c r="L100" s="3" t="s">
        <v>2</v>
      </c>
      <c r="M100" s="68"/>
      <c r="N100" s="69"/>
      <c r="O100" s="70"/>
      <c r="P100" s="70"/>
    </row>
    <row r="101" spans="1:16" x14ac:dyDescent="0.3">
      <c r="A101" s="288" t="str">
        <f>A2</f>
        <v>Tiền phòng Tháng 03</v>
      </c>
      <c r="B101" s="290" t="str">
        <f>B2</f>
        <v>Tiền điện Tháng 02</v>
      </c>
      <c r="C101" s="291"/>
      <c r="D101" s="291"/>
      <c r="E101" s="292"/>
      <c r="F101" s="290" t="str">
        <f>F2</f>
        <v>Tiền nước Tháng 02</v>
      </c>
      <c r="G101" s="293"/>
      <c r="H101" s="293"/>
      <c r="I101" s="294"/>
      <c r="J101" s="295" t="str">
        <f>J2</f>
        <v>Thuê bao truyền hình cáp Tháng 02</v>
      </c>
      <c r="K101" s="297" t="str">
        <f>K2</f>
        <v>Số tiền phải đóng (đồng)</v>
      </c>
      <c r="L101" s="299"/>
      <c r="M101" s="46"/>
      <c r="N101" s="15"/>
      <c r="O101" s="15"/>
      <c r="P101" s="15"/>
    </row>
    <row r="102" spans="1:16" ht="59.25" x14ac:dyDescent="0.3">
      <c r="A102" s="289"/>
      <c r="B102" s="60" t="s">
        <v>13</v>
      </c>
      <c r="C102" s="60" t="s">
        <v>14</v>
      </c>
      <c r="D102" s="11" t="s">
        <v>15</v>
      </c>
      <c r="E102" s="12" t="s">
        <v>16</v>
      </c>
      <c r="F102" s="60" t="s">
        <v>13</v>
      </c>
      <c r="G102" s="60" t="s">
        <v>14</v>
      </c>
      <c r="H102" s="13" t="s">
        <v>17</v>
      </c>
      <c r="I102" s="47" t="s">
        <v>16</v>
      </c>
      <c r="J102" s="296"/>
      <c r="K102" s="298"/>
      <c r="L102" s="299"/>
      <c r="M102" s="46"/>
      <c r="N102" s="15"/>
      <c r="O102" s="15"/>
      <c r="P102" s="16"/>
    </row>
    <row r="103" spans="1:16" x14ac:dyDescent="0.3">
      <c r="A103" s="17">
        <f>A89</f>
        <v>1200000</v>
      </c>
      <c r="B103" s="18">
        <v>4133</v>
      </c>
      <c r="C103" s="18">
        <v>4157</v>
      </c>
      <c r="D103" s="19">
        <f>C103-B103</f>
        <v>24</v>
      </c>
      <c r="E103" s="48">
        <f>IF(D103&lt;=50,D103*$N$2,(D103-50)*$N$3+50*$N$2)</f>
        <v>72000</v>
      </c>
      <c r="F103" s="18">
        <v>503</v>
      </c>
      <c r="G103" s="18">
        <v>507</v>
      </c>
      <c r="H103" s="21">
        <f>G103-F103</f>
        <v>4</v>
      </c>
      <c r="I103" s="22">
        <f>H103*$O$2</f>
        <v>60000</v>
      </c>
      <c r="J103" s="22">
        <v>30000</v>
      </c>
      <c r="K103" s="23">
        <f>A103+E103+I103+J103</f>
        <v>1362000</v>
      </c>
      <c r="L103" s="299"/>
      <c r="M103" s="24"/>
      <c r="N103" s="25"/>
      <c r="O103" s="26"/>
      <c r="P103" s="26"/>
    </row>
    <row r="104" spans="1:16" ht="20.25" thickBot="1" x14ac:dyDescent="0.35">
      <c r="A104" s="281" t="str">
        <f>A97</f>
        <v xml:space="preserve">Lưu ý: Vui lòng thanh toán trước ngày 10/03/2018 tại địa chỉ nhà số 43A Nguyễn Văn Cự, P.Tân Tạo A, Q.Bình Tân </v>
      </c>
      <c r="B104" s="282"/>
      <c r="C104" s="282"/>
      <c r="D104" s="282"/>
      <c r="E104" s="282"/>
      <c r="F104" s="282"/>
      <c r="G104" s="282"/>
      <c r="H104" s="282"/>
      <c r="I104" s="282"/>
      <c r="J104" s="282"/>
      <c r="K104" s="282"/>
      <c r="L104" s="283"/>
      <c r="M104" s="127">
        <v>706</v>
      </c>
      <c r="N104" s="128">
        <v>732</v>
      </c>
      <c r="O104" s="128"/>
    </row>
    <row r="105" spans="1:16" ht="21" thickTop="1" x14ac:dyDescent="0.3">
      <c r="A105" s="285" t="s">
        <v>49</v>
      </c>
      <c r="B105" s="286"/>
      <c r="C105" s="287" t="str">
        <f>C1</f>
        <v>TIỀN NHÀ TRỌ THÁNG 03/2018</v>
      </c>
      <c r="D105" s="287"/>
      <c r="E105" s="287"/>
      <c r="F105" s="287"/>
      <c r="G105" s="287"/>
      <c r="H105" s="287"/>
      <c r="I105" s="287"/>
      <c r="J105" s="44"/>
      <c r="K105" s="45"/>
      <c r="L105" s="3" t="s">
        <v>2</v>
      </c>
      <c r="M105" s="4"/>
      <c r="N105" s="5"/>
      <c r="O105" s="6"/>
      <c r="P105" s="6"/>
    </row>
    <row r="106" spans="1:16" x14ac:dyDescent="0.3">
      <c r="A106" s="288" t="str">
        <f>A2</f>
        <v>Tiền phòng Tháng 03</v>
      </c>
      <c r="B106" s="290" t="str">
        <f>B2</f>
        <v>Tiền điện Tháng 02</v>
      </c>
      <c r="C106" s="291"/>
      <c r="D106" s="291"/>
      <c r="E106" s="292"/>
      <c r="F106" s="290" t="str">
        <f>F2</f>
        <v>Tiền nước Tháng 02</v>
      </c>
      <c r="G106" s="293"/>
      <c r="H106" s="293"/>
      <c r="I106" s="294"/>
      <c r="J106" s="295" t="str">
        <f>J2</f>
        <v>Thuê bao truyền hình cáp Tháng 02</v>
      </c>
      <c r="K106" s="297" t="str">
        <f>K2</f>
        <v>Số tiền phải đóng (đồng)</v>
      </c>
      <c r="L106" s="299"/>
      <c r="M106" s="14"/>
      <c r="N106" s="15"/>
      <c r="O106" s="15"/>
      <c r="P106" s="15"/>
    </row>
    <row r="107" spans="1:16" ht="59.25" x14ac:dyDescent="0.3">
      <c r="A107" s="289"/>
      <c r="B107" s="60" t="s">
        <v>13</v>
      </c>
      <c r="C107" s="60" t="s">
        <v>14</v>
      </c>
      <c r="D107" s="11" t="s">
        <v>15</v>
      </c>
      <c r="E107" s="12" t="s">
        <v>16</v>
      </c>
      <c r="F107" s="60" t="s">
        <v>13</v>
      </c>
      <c r="G107" s="60" t="s">
        <v>14</v>
      </c>
      <c r="H107" s="13" t="s">
        <v>17</v>
      </c>
      <c r="I107" s="47" t="s">
        <v>16</v>
      </c>
      <c r="J107" s="296"/>
      <c r="K107" s="298"/>
      <c r="L107" s="299"/>
      <c r="M107" s="14"/>
      <c r="N107" s="15"/>
      <c r="O107" s="15"/>
      <c r="P107" s="16"/>
    </row>
    <row r="108" spans="1:16" x14ac:dyDescent="0.3">
      <c r="A108" s="17">
        <v>1500000</v>
      </c>
      <c r="B108" s="18">
        <v>2505</v>
      </c>
      <c r="C108" s="18">
        <v>2537</v>
      </c>
      <c r="D108" s="19">
        <f>C108-B108</f>
        <v>32</v>
      </c>
      <c r="E108" s="48">
        <f>IF(D108&lt;=50,D108*$N$2,(D108-50)*$N$3+50*$N$2)</f>
        <v>96000</v>
      </c>
      <c r="F108" s="18">
        <v>166</v>
      </c>
      <c r="G108" s="18">
        <v>172</v>
      </c>
      <c r="H108" s="21">
        <f>G108-F108</f>
        <v>6</v>
      </c>
      <c r="I108" s="22">
        <f>H108*$O$2</f>
        <v>90000</v>
      </c>
      <c r="J108" s="22">
        <v>0</v>
      </c>
      <c r="K108" s="23">
        <f>A108+E108+I108+J108</f>
        <v>1686000</v>
      </c>
      <c r="L108" s="299"/>
      <c r="M108" s="24"/>
      <c r="N108" s="25"/>
      <c r="O108" s="26"/>
      <c r="P108" s="26"/>
    </row>
    <row r="109" spans="1:16" ht="20.25" thickBot="1" x14ac:dyDescent="0.35">
      <c r="A109" s="281" t="str">
        <f>A31</f>
        <v xml:space="preserve">Lưu ý: Vui lòng thanh toán trước ngày 10/03/2018 tại địa chỉ nhà số 43A Nguyễn Văn Cự, P.Tân Tạo A, Q.Bình Tân </v>
      </c>
      <c r="B109" s="282"/>
      <c r="C109" s="282"/>
      <c r="D109" s="282"/>
      <c r="E109" s="282"/>
      <c r="F109" s="282"/>
      <c r="G109" s="282"/>
      <c r="H109" s="282"/>
      <c r="I109" s="282"/>
      <c r="J109" s="282"/>
      <c r="K109" s="282"/>
      <c r="L109" s="283"/>
      <c r="M109" s="129"/>
    </row>
    <row r="110" spans="1:16" ht="19.5" thickTop="1" x14ac:dyDescent="0.3">
      <c r="M110" s="36"/>
    </row>
    <row r="111" spans="1:16" ht="19.5" thickBot="1" x14ac:dyDescent="0.35">
      <c r="A111" s="38"/>
      <c r="B111" s="39"/>
      <c r="C111" s="39"/>
      <c r="D111" s="39"/>
      <c r="E111" s="40"/>
      <c r="F111" s="39"/>
      <c r="G111" s="39"/>
      <c r="H111" s="41"/>
      <c r="I111" s="38"/>
      <c r="J111" s="38"/>
      <c r="K111" s="38"/>
      <c r="L111" s="40"/>
      <c r="M111" s="36"/>
    </row>
    <row r="112" spans="1:16" ht="21" thickTop="1" x14ac:dyDescent="0.3">
      <c r="A112" s="285" t="s">
        <v>50</v>
      </c>
      <c r="B112" s="286"/>
      <c r="C112" s="287" t="str">
        <f>C1</f>
        <v>TIỀN NHÀ TRỌ THÁNG 03/2018</v>
      </c>
      <c r="D112" s="287"/>
      <c r="E112" s="287"/>
      <c r="F112" s="287"/>
      <c r="G112" s="287"/>
      <c r="H112" s="287"/>
      <c r="I112" s="287"/>
      <c r="J112" s="44" t="s">
        <v>51</v>
      </c>
      <c r="K112" s="45"/>
      <c r="L112" s="3" t="s">
        <v>2</v>
      </c>
      <c r="M112" s="56">
        <v>40945</v>
      </c>
      <c r="N112" s="5"/>
      <c r="O112" s="6"/>
      <c r="P112" s="6"/>
    </row>
    <row r="113" spans="1:16" x14ac:dyDescent="0.3">
      <c r="A113" s="288" t="str">
        <f>A2</f>
        <v>Tiền phòng Tháng 03</v>
      </c>
      <c r="B113" s="290" t="str">
        <f>B2</f>
        <v>Tiền điện Tháng 02</v>
      </c>
      <c r="C113" s="291"/>
      <c r="D113" s="291"/>
      <c r="E113" s="292"/>
      <c r="F113" s="290" t="str">
        <f>F2</f>
        <v>Tiền nước Tháng 02</v>
      </c>
      <c r="G113" s="293"/>
      <c r="H113" s="293"/>
      <c r="I113" s="294"/>
      <c r="J113" s="295" t="str">
        <f>J2</f>
        <v>Thuê bao truyền hình cáp Tháng 02</v>
      </c>
      <c r="K113" s="297" t="str">
        <f>K2</f>
        <v>Số tiền phải đóng (đồng)</v>
      </c>
      <c r="L113" s="299"/>
      <c r="M113" s="46"/>
      <c r="N113" s="15"/>
      <c r="O113" s="15"/>
      <c r="P113" s="15"/>
    </row>
    <row r="114" spans="1:16" ht="59.25" x14ac:dyDescent="0.3">
      <c r="A114" s="289"/>
      <c r="B114" s="60" t="s">
        <v>13</v>
      </c>
      <c r="C114" s="60" t="s">
        <v>14</v>
      </c>
      <c r="D114" s="11" t="s">
        <v>15</v>
      </c>
      <c r="E114" s="12" t="s">
        <v>16</v>
      </c>
      <c r="F114" s="60" t="s">
        <v>13</v>
      </c>
      <c r="G114" s="60" t="s">
        <v>14</v>
      </c>
      <c r="H114" s="13" t="s">
        <v>17</v>
      </c>
      <c r="I114" s="47" t="s">
        <v>16</v>
      </c>
      <c r="J114" s="296"/>
      <c r="K114" s="298"/>
      <c r="L114" s="299"/>
      <c r="M114" s="46"/>
      <c r="N114" s="15"/>
      <c r="O114" s="15"/>
      <c r="P114" s="16"/>
    </row>
    <row r="115" spans="1:16" x14ac:dyDescent="0.3">
      <c r="A115" s="17">
        <f>3000000</f>
        <v>3000000</v>
      </c>
      <c r="B115" s="18">
        <v>1594</v>
      </c>
      <c r="C115" s="18">
        <v>1871</v>
      </c>
      <c r="D115" s="19">
        <f>C115-B115</f>
        <v>277</v>
      </c>
      <c r="E115" s="20">
        <f>IF(D115&lt;=50,D115*$N$2,(D115-50)*$N$3+50*$N$2)</f>
        <v>831000</v>
      </c>
      <c r="F115" s="18">
        <v>901</v>
      </c>
      <c r="G115" s="18">
        <v>915</v>
      </c>
      <c r="H115" s="21">
        <f>G115-F115</f>
        <v>14</v>
      </c>
      <c r="I115" s="22">
        <f>H115*$O$4</f>
        <v>252000</v>
      </c>
      <c r="J115" s="22">
        <v>0</v>
      </c>
      <c r="K115" s="23">
        <f>(A115+E115+I115+J115)</f>
        <v>4083000</v>
      </c>
      <c r="L115" s="299"/>
      <c r="M115" s="24"/>
      <c r="N115" s="25"/>
      <c r="O115" s="26"/>
      <c r="P115" s="26"/>
    </row>
    <row r="116" spans="1:16" ht="20.25" thickBot="1" x14ac:dyDescent="0.35">
      <c r="A116" s="281" t="str">
        <f>A31</f>
        <v xml:space="preserve">Lưu ý: Vui lòng thanh toán trước ngày 10/03/2018 tại địa chỉ nhà số 43A Nguyễn Văn Cự, P.Tân Tạo A, Q.Bình Tân </v>
      </c>
      <c r="B116" s="282"/>
      <c r="C116" s="282"/>
      <c r="D116" s="282"/>
      <c r="E116" s="282"/>
      <c r="F116" s="282"/>
      <c r="G116" s="282"/>
      <c r="H116" s="282"/>
      <c r="I116" s="282"/>
      <c r="J116" s="282"/>
      <c r="K116" s="282"/>
      <c r="L116" s="283"/>
      <c r="M116" s="127">
        <v>926</v>
      </c>
      <c r="N116" s="284">
        <v>955</v>
      </c>
      <c r="O116" s="284"/>
    </row>
    <row r="117" spans="1:16" ht="19.5" thickTop="1" x14ac:dyDescent="0.3">
      <c r="E117" s="53"/>
      <c r="J117" s="75"/>
      <c r="K117" s="33"/>
    </row>
    <row r="118" spans="1:16" ht="19.5" thickBot="1" x14ac:dyDescent="0.35">
      <c r="A118" s="38"/>
      <c r="B118" s="39"/>
      <c r="C118" s="39"/>
      <c r="D118" s="39"/>
      <c r="E118" s="40"/>
      <c r="F118" s="39"/>
      <c r="G118" s="39"/>
      <c r="H118" s="41"/>
      <c r="I118" s="38"/>
      <c r="J118" s="38"/>
      <c r="K118" s="38"/>
      <c r="L118" s="40"/>
    </row>
    <row r="119" spans="1:16" ht="21" thickTop="1" x14ac:dyDescent="0.3">
      <c r="A119" s="285" t="s">
        <v>52</v>
      </c>
      <c r="B119" s="286"/>
      <c r="C119" s="287" t="str">
        <f>C1</f>
        <v>TIỀN NHÀ TRỌ THÁNG 03/2018</v>
      </c>
      <c r="D119" s="287"/>
      <c r="E119" s="287"/>
      <c r="F119" s="287"/>
      <c r="G119" s="287"/>
      <c r="H119" s="287"/>
      <c r="I119" s="287"/>
      <c r="J119" s="44" t="s">
        <v>53</v>
      </c>
      <c r="K119" s="45" t="s">
        <v>54</v>
      </c>
      <c r="L119" s="3" t="s">
        <v>2</v>
      </c>
      <c r="M119" s="54">
        <v>41058</v>
      </c>
      <c r="N119" s="5"/>
      <c r="O119" s="6"/>
      <c r="P119" s="6"/>
    </row>
    <row r="120" spans="1:16" x14ac:dyDescent="0.3">
      <c r="A120" s="288" t="str">
        <f>A2</f>
        <v>Tiền phòng Tháng 03</v>
      </c>
      <c r="B120" s="290" t="str">
        <f>B2</f>
        <v>Tiền điện Tháng 02</v>
      </c>
      <c r="C120" s="291"/>
      <c r="D120" s="291"/>
      <c r="E120" s="292"/>
      <c r="F120" s="290" t="str">
        <f>F2</f>
        <v>Tiền nước Tháng 02</v>
      </c>
      <c r="G120" s="293"/>
      <c r="H120" s="293"/>
      <c r="I120" s="294"/>
      <c r="J120" s="295" t="str">
        <f>J2</f>
        <v>Thuê bao truyền hình cáp Tháng 02</v>
      </c>
      <c r="K120" s="297" t="str">
        <f>K2</f>
        <v>Số tiền phải đóng (đồng)</v>
      </c>
      <c r="L120" s="299"/>
      <c r="M120" s="14"/>
      <c r="N120" s="15"/>
      <c r="O120" s="15"/>
      <c r="P120" s="15"/>
    </row>
    <row r="121" spans="1:16" ht="59.25" x14ac:dyDescent="0.3">
      <c r="A121" s="289"/>
      <c r="B121" s="60" t="s">
        <v>13</v>
      </c>
      <c r="C121" s="60" t="s">
        <v>14</v>
      </c>
      <c r="D121" s="11" t="s">
        <v>15</v>
      </c>
      <c r="E121" s="12" t="s">
        <v>16</v>
      </c>
      <c r="F121" s="60" t="s">
        <v>13</v>
      </c>
      <c r="G121" s="60" t="s">
        <v>14</v>
      </c>
      <c r="H121" s="13" t="s">
        <v>17</v>
      </c>
      <c r="I121" s="47" t="s">
        <v>16</v>
      </c>
      <c r="J121" s="296"/>
      <c r="K121" s="298"/>
      <c r="L121" s="299"/>
      <c r="M121" s="14"/>
      <c r="N121" s="15"/>
      <c r="O121" s="15"/>
      <c r="P121" s="16"/>
    </row>
    <row r="122" spans="1:16" x14ac:dyDescent="0.3">
      <c r="A122" s="17">
        <v>1200000</v>
      </c>
      <c r="B122" s="18">
        <v>1626</v>
      </c>
      <c r="C122" s="18">
        <v>1700</v>
      </c>
      <c r="D122" s="19">
        <f>C122-B122</f>
        <v>74</v>
      </c>
      <c r="E122" s="48">
        <f>IF(D122&lt;=50,D122*$N$2,(D122-50)*$N$3+50*$N$2)</f>
        <v>222000</v>
      </c>
      <c r="F122" s="18">
        <v>375</v>
      </c>
      <c r="G122" s="18">
        <v>381</v>
      </c>
      <c r="H122" s="21">
        <f>G122-F122</f>
        <v>6</v>
      </c>
      <c r="I122" s="22">
        <f>H122*$O$4</f>
        <v>108000</v>
      </c>
      <c r="J122" s="22">
        <v>30000</v>
      </c>
      <c r="K122" s="23">
        <f>A122+E122+I122+J122</f>
        <v>1560000</v>
      </c>
      <c r="L122" s="299"/>
      <c r="M122" s="24"/>
      <c r="N122" s="25"/>
      <c r="O122" s="26"/>
      <c r="P122" s="26"/>
    </row>
    <row r="123" spans="1:16" ht="20.25" thickBot="1" x14ac:dyDescent="0.35">
      <c r="A123" s="300" t="str">
        <f>A31</f>
        <v xml:space="preserve">Lưu ý: Vui lòng thanh toán trước ngày 10/03/2018 tại địa chỉ nhà số 43A Nguyễn Văn Cự, P.Tân Tạo A, Q.Bình Tân </v>
      </c>
      <c r="B123" s="301"/>
      <c r="C123" s="301"/>
      <c r="D123" s="301"/>
      <c r="E123" s="301"/>
      <c r="F123" s="301"/>
      <c r="G123" s="301"/>
      <c r="H123" s="301"/>
      <c r="I123" s="301"/>
      <c r="J123" s="301"/>
      <c r="K123" s="301"/>
      <c r="L123" s="302"/>
      <c r="M123" s="27"/>
      <c r="N123" s="284"/>
      <c r="O123" s="284"/>
    </row>
    <row r="124" spans="1:16" ht="19.5" thickTop="1" x14ac:dyDescent="0.3">
      <c r="M124" s="36"/>
    </row>
    <row r="125" spans="1:16" ht="19.5" thickBot="1" x14ac:dyDescent="0.35">
      <c r="A125" s="38"/>
      <c r="B125" s="39"/>
      <c r="C125" s="39"/>
      <c r="D125" s="39"/>
      <c r="E125" s="40"/>
      <c r="F125" s="39"/>
      <c r="G125" s="39"/>
      <c r="H125" s="41"/>
      <c r="I125" s="38"/>
      <c r="J125" s="38"/>
      <c r="K125" s="38"/>
      <c r="L125" s="40"/>
      <c r="M125" s="36"/>
    </row>
    <row r="126" spans="1:16" ht="21" thickTop="1" x14ac:dyDescent="0.3">
      <c r="A126" s="285" t="s">
        <v>55</v>
      </c>
      <c r="B126" s="286"/>
      <c r="C126" s="287" t="str">
        <f>C1</f>
        <v>TIỀN NHÀ TRỌ THÁNG 03/2018</v>
      </c>
      <c r="D126" s="287"/>
      <c r="E126" s="287"/>
      <c r="F126" s="287"/>
      <c r="G126" s="287"/>
      <c r="H126" s="287"/>
      <c r="I126" s="287"/>
      <c r="J126" s="44"/>
      <c r="K126" s="45"/>
      <c r="L126" s="3" t="s">
        <v>2</v>
      </c>
      <c r="M126" s="56">
        <v>40937</v>
      </c>
      <c r="N126" s="5"/>
      <c r="O126" s="6"/>
      <c r="P126" s="6"/>
    </row>
    <row r="127" spans="1:16" x14ac:dyDescent="0.3">
      <c r="A127" s="288" t="str">
        <f>A2</f>
        <v>Tiền phòng Tháng 03</v>
      </c>
      <c r="B127" s="290" t="str">
        <f>B2</f>
        <v>Tiền điện Tháng 02</v>
      </c>
      <c r="C127" s="291"/>
      <c r="D127" s="291"/>
      <c r="E127" s="292"/>
      <c r="F127" s="290" t="str">
        <f>F2</f>
        <v>Tiền nước Tháng 02</v>
      </c>
      <c r="G127" s="293"/>
      <c r="H127" s="293"/>
      <c r="I127" s="294"/>
      <c r="J127" s="295" t="str">
        <f>J2</f>
        <v>Thuê bao truyền hình cáp Tháng 02</v>
      </c>
      <c r="K127" s="297" t="str">
        <f>K2</f>
        <v>Số tiền phải đóng (đồng)</v>
      </c>
      <c r="L127" s="299"/>
      <c r="M127" s="46"/>
      <c r="N127" s="15"/>
      <c r="O127" s="15"/>
      <c r="P127" s="15"/>
    </row>
    <row r="128" spans="1:16" ht="59.25" x14ac:dyDescent="0.3">
      <c r="A128" s="289"/>
      <c r="B128" s="60" t="s">
        <v>13</v>
      </c>
      <c r="C128" s="60" t="s">
        <v>14</v>
      </c>
      <c r="D128" s="11" t="s">
        <v>15</v>
      </c>
      <c r="E128" s="12" t="s">
        <v>16</v>
      </c>
      <c r="F128" s="60" t="s">
        <v>13</v>
      </c>
      <c r="G128" s="60" t="s">
        <v>14</v>
      </c>
      <c r="H128" s="13" t="s">
        <v>17</v>
      </c>
      <c r="I128" s="47" t="s">
        <v>16</v>
      </c>
      <c r="J128" s="296"/>
      <c r="K128" s="298"/>
      <c r="L128" s="299"/>
      <c r="M128" s="46"/>
      <c r="N128" s="15"/>
      <c r="O128" s="15"/>
      <c r="P128" s="16"/>
    </row>
    <row r="129" spans="1:17" ht="19.899999999999999" customHeight="1" x14ac:dyDescent="0.3">
      <c r="A129" s="17">
        <f>A122</f>
        <v>1200000</v>
      </c>
      <c r="B129" s="18">
        <v>2376</v>
      </c>
      <c r="C129" s="18">
        <v>2414</v>
      </c>
      <c r="D129" s="19">
        <f>C129-B129</f>
        <v>38</v>
      </c>
      <c r="E129" s="48">
        <f>IF(D129&lt;=50,D129*$N$2,(D129-50)*$N$3+50*$N$2)</f>
        <v>114000</v>
      </c>
      <c r="F129" s="18">
        <v>511</v>
      </c>
      <c r="G129" s="18">
        <v>516</v>
      </c>
      <c r="H129" s="21">
        <f>G129-F129</f>
        <v>5</v>
      </c>
      <c r="I129" s="22">
        <f>H129*$O$4</f>
        <v>90000</v>
      </c>
      <c r="J129" s="22">
        <v>0</v>
      </c>
      <c r="K129" s="23">
        <f>(A129+E129+I129+J129)</f>
        <v>1404000</v>
      </c>
      <c r="L129" s="299"/>
      <c r="M129" s="24"/>
      <c r="N129" s="25"/>
      <c r="O129" s="26"/>
      <c r="P129" s="26"/>
    </row>
    <row r="130" spans="1:17" ht="20.100000000000001" customHeight="1" thickBot="1" x14ac:dyDescent="0.35">
      <c r="A130" s="281" t="str">
        <f>A31</f>
        <v xml:space="preserve">Lưu ý: Vui lòng thanh toán trước ngày 10/03/2018 tại địa chỉ nhà số 43A Nguyễn Văn Cự, P.Tân Tạo A, Q.Bình Tân </v>
      </c>
      <c r="B130" s="282"/>
      <c r="C130" s="282"/>
      <c r="D130" s="282"/>
      <c r="E130" s="282"/>
      <c r="F130" s="282"/>
      <c r="G130" s="282"/>
      <c r="H130" s="282"/>
      <c r="I130" s="282"/>
      <c r="J130" s="282"/>
      <c r="K130" s="282"/>
      <c r="L130" s="283"/>
      <c r="M130" s="127"/>
      <c r="N130" s="284"/>
      <c r="O130" s="284"/>
    </row>
    <row r="131" spans="1:17" ht="30" customHeight="1" thickTop="1" x14ac:dyDescent="0.3">
      <c r="A131" s="285" t="s">
        <v>56</v>
      </c>
      <c r="B131" s="286"/>
      <c r="C131" s="287" t="str">
        <f>C1</f>
        <v>TIỀN NHÀ TRỌ THÁNG 03/2018</v>
      </c>
      <c r="D131" s="287"/>
      <c r="E131" s="287"/>
      <c r="F131" s="287"/>
      <c r="G131" s="287"/>
      <c r="H131" s="287"/>
      <c r="I131" s="287"/>
      <c r="J131" s="44" t="s">
        <v>57</v>
      </c>
      <c r="K131" s="45" t="s">
        <v>58</v>
      </c>
      <c r="L131" s="3" t="s">
        <v>2</v>
      </c>
      <c r="M131" s="54">
        <v>41000</v>
      </c>
      <c r="N131" s="5"/>
      <c r="O131" s="6"/>
      <c r="P131" s="6"/>
      <c r="Q131" s="55"/>
    </row>
    <row r="132" spans="1:17" ht="24.95" customHeight="1" x14ac:dyDescent="0.3">
      <c r="A132" s="288" t="str">
        <f>A2</f>
        <v>Tiền phòng Tháng 03</v>
      </c>
      <c r="B132" s="290" t="str">
        <f>B2</f>
        <v>Tiền điện Tháng 02</v>
      </c>
      <c r="C132" s="291"/>
      <c r="D132" s="291"/>
      <c r="E132" s="292"/>
      <c r="F132" s="290" t="str">
        <f>F127</f>
        <v>Tiền nước Tháng 02</v>
      </c>
      <c r="G132" s="293"/>
      <c r="H132" s="293"/>
      <c r="I132" s="294"/>
      <c r="J132" s="295" t="str">
        <f>J2</f>
        <v>Thuê bao truyền hình cáp Tháng 02</v>
      </c>
      <c r="K132" s="297" t="str">
        <f>K2</f>
        <v>Số tiền phải đóng (đồng)</v>
      </c>
      <c r="L132" s="299"/>
      <c r="M132" s="14"/>
      <c r="N132" s="15"/>
      <c r="O132" s="15"/>
      <c r="P132" s="15"/>
    </row>
    <row r="133" spans="1:17" ht="39.950000000000003" customHeight="1" x14ac:dyDescent="0.3">
      <c r="A133" s="289"/>
      <c r="B133" s="60" t="s">
        <v>13</v>
      </c>
      <c r="C133" s="60" t="s">
        <v>14</v>
      </c>
      <c r="D133" s="11" t="s">
        <v>15</v>
      </c>
      <c r="E133" s="12" t="s">
        <v>16</v>
      </c>
      <c r="F133" s="60" t="s">
        <v>13</v>
      </c>
      <c r="G133" s="60" t="s">
        <v>14</v>
      </c>
      <c r="H133" s="13" t="s">
        <v>17</v>
      </c>
      <c r="I133" s="47" t="s">
        <v>16</v>
      </c>
      <c r="J133" s="296"/>
      <c r="K133" s="298"/>
      <c r="L133" s="299"/>
      <c r="M133" s="14"/>
      <c r="N133" s="15"/>
      <c r="O133" s="15"/>
      <c r="P133" s="16"/>
    </row>
    <row r="134" spans="1:17" ht="20.100000000000001" customHeight="1" x14ac:dyDescent="0.3">
      <c r="A134" s="17">
        <f>A129</f>
        <v>1200000</v>
      </c>
      <c r="B134" s="18">
        <v>4054</v>
      </c>
      <c r="C134" s="18">
        <v>4126</v>
      </c>
      <c r="D134" s="19">
        <f>C134-B134</f>
        <v>72</v>
      </c>
      <c r="E134" s="48">
        <f>IF(D134&lt;=50,D134*$N$2,(D134-50)*$N$3+50*$N$2)</f>
        <v>216000</v>
      </c>
      <c r="F134" s="18">
        <v>375</v>
      </c>
      <c r="G134" s="18">
        <v>380</v>
      </c>
      <c r="H134" s="21">
        <f>G134-F134</f>
        <v>5</v>
      </c>
      <c r="I134" s="22">
        <f>H134*$O$4</f>
        <v>90000</v>
      </c>
      <c r="J134" s="22">
        <v>0</v>
      </c>
      <c r="K134" s="23">
        <f>(A134+E134+I134+J134)</f>
        <v>1506000</v>
      </c>
      <c r="L134" s="299"/>
      <c r="M134" s="24"/>
      <c r="N134" s="25"/>
      <c r="O134" s="26"/>
      <c r="P134" s="26"/>
    </row>
    <row r="135" spans="1:17" ht="20.100000000000001" customHeight="1" thickBot="1" x14ac:dyDescent="0.35">
      <c r="A135" s="300" t="str">
        <f>A31</f>
        <v xml:space="preserve">Lưu ý: Vui lòng thanh toán trước ngày 10/03/2018 tại địa chỉ nhà số 43A Nguyễn Văn Cự, P.Tân Tạo A, Q.Bình Tân </v>
      </c>
      <c r="B135" s="301"/>
      <c r="C135" s="301"/>
      <c r="D135" s="301"/>
      <c r="E135" s="301"/>
      <c r="F135" s="301"/>
      <c r="G135" s="301"/>
      <c r="H135" s="301"/>
      <c r="I135" s="301"/>
      <c r="J135" s="301"/>
      <c r="K135" s="301"/>
      <c r="L135" s="302"/>
      <c r="M135" s="130"/>
      <c r="N135" s="284"/>
      <c r="O135" s="284"/>
    </row>
    <row r="136" spans="1:17" ht="24.95" customHeight="1" thickTop="1" x14ac:dyDescent="0.3"/>
    <row r="137" spans="1:17" ht="24.95" customHeight="1" thickBot="1" x14ac:dyDescent="0.35">
      <c r="A137" s="38"/>
      <c r="B137" s="39"/>
      <c r="C137" s="39"/>
      <c r="D137" s="39"/>
      <c r="E137" s="40"/>
      <c r="F137" s="39"/>
      <c r="G137" s="39"/>
      <c r="H137" s="41"/>
      <c r="I137" s="38"/>
      <c r="J137" s="38"/>
      <c r="K137" s="38"/>
      <c r="L137" s="40"/>
    </row>
    <row r="138" spans="1:17" ht="30" customHeight="1" thickTop="1" x14ac:dyDescent="0.3">
      <c r="A138" s="285" t="s">
        <v>59</v>
      </c>
      <c r="B138" s="286"/>
      <c r="C138" s="287" t="str">
        <f>C1</f>
        <v>TIỀN NHÀ TRỌ THÁNG 03/2018</v>
      </c>
      <c r="D138" s="287"/>
      <c r="E138" s="287"/>
      <c r="F138" s="287"/>
      <c r="G138" s="287"/>
      <c r="H138" s="287"/>
      <c r="I138" s="287"/>
      <c r="J138" s="44"/>
      <c r="K138" s="45"/>
      <c r="L138" s="3" t="s">
        <v>2</v>
      </c>
      <c r="M138" s="4"/>
      <c r="N138" s="5"/>
      <c r="O138" s="6"/>
      <c r="P138" s="6"/>
    </row>
    <row r="139" spans="1:17" ht="24.95" customHeight="1" x14ac:dyDescent="0.3">
      <c r="A139" s="288" t="str">
        <f>A2</f>
        <v>Tiền phòng Tháng 03</v>
      </c>
      <c r="B139" s="290" t="str">
        <f>B2</f>
        <v>Tiền điện Tháng 02</v>
      </c>
      <c r="C139" s="291"/>
      <c r="D139" s="291"/>
      <c r="E139" s="292"/>
      <c r="F139" s="290" t="str">
        <f>F2</f>
        <v>Tiền nước Tháng 02</v>
      </c>
      <c r="G139" s="293"/>
      <c r="H139" s="293"/>
      <c r="I139" s="294"/>
      <c r="J139" s="295" t="str">
        <f>J2</f>
        <v>Thuê bao truyền hình cáp Tháng 02</v>
      </c>
      <c r="K139" s="297" t="str">
        <f>K2</f>
        <v>Số tiền phải đóng (đồng)</v>
      </c>
      <c r="L139" s="299"/>
      <c r="M139" s="14"/>
      <c r="N139" s="15"/>
      <c r="O139" s="15"/>
      <c r="P139" s="15"/>
    </row>
    <row r="140" spans="1:17" ht="39.950000000000003" customHeight="1" x14ac:dyDescent="0.3">
      <c r="A140" s="289"/>
      <c r="B140" s="60" t="s">
        <v>13</v>
      </c>
      <c r="C140" s="60" t="s">
        <v>14</v>
      </c>
      <c r="D140" s="11" t="s">
        <v>15</v>
      </c>
      <c r="E140" s="12" t="s">
        <v>16</v>
      </c>
      <c r="F140" s="60" t="s">
        <v>13</v>
      </c>
      <c r="G140" s="60" t="s">
        <v>14</v>
      </c>
      <c r="H140" s="13" t="s">
        <v>17</v>
      </c>
      <c r="I140" s="47" t="s">
        <v>16</v>
      </c>
      <c r="J140" s="296"/>
      <c r="K140" s="298"/>
      <c r="L140" s="299"/>
      <c r="M140" s="14"/>
      <c r="N140" s="15"/>
      <c r="O140" s="15"/>
      <c r="P140" s="16"/>
    </row>
    <row r="141" spans="1:17" ht="20.100000000000001" customHeight="1" x14ac:dyDescent="0.3">
      <c r="A141" s="17">
        <f>A134</f>
        <v>1200000</v>
      </c>
      <c r="B141" s="18">
        <v>6703</v>
      </c>
      <c r="C141" s="18">
        <v>6743</v>
      </c>
      <c r="D141" s="19">
        <f>C141-B141</f>
        <v>40</v>
      </c>
      <c r="E141" s="48">
        <f>IF(D141&lt;=50,D141*$N$2,(D141-50)*$N$3+50*$N$2)</f>
        <v>120000</v>
      </c>
      <c r="F141" s="18">
        <v>448</v>
      </c>
      <c r="G141" s="18">
        <v>452</v>
      </c>
      <c r="H141" s="21">
        <f>G141-F141</f>
        <v>4</v>
      </c>
      <c r="I141" s="22">
        <f>H141*$O$4</f>
        <v>72000</v>
      </c>
      <c r="J141" s="22">
        <v>0</v>
      </c>
      <c r="K141" s="23">
        <f>A141+E141+I141+J141</f>
        <v>1392000</v>
      </c>
      <c r="L141" s="299"/>
      <c r="M141" s="24"/>
      <c r="N141" s="25"/>
      <c r="O141" s="26"/>
      <c r="P141" s="26"/>
    </row>
    <row r="142" spans="1:17" ht="20.100000000000001" customHeight="1" thickBot="1" x14ac:dyDescent="0.35">
      <c r="A142" s="281" t="s">
        <v>97</v>
      </c>
      <c r="B142" s="282"/>
      <c r="C142" s="282"/>
      <c r="D142" s="282"/>
      <c r="E142" s="282"/>
      <c r="F142" s="282"/>
      <c r="G142" s="282"/>
      <c r="H142" s="282"/>
      <c r="I142" s="282"/>
      <c r="J142" s="282"/>
      <c r="K142" s="282"/>
      <c r="L142" s="283"/>
      <c r="M142" s="27"/>
      <c r="N142" s="284"/>
      <c r="O142" s="284"/>
    </row>
    <row r="143" spans="1:17" ht="24.95" customHeight="1" thickTop="1" x14ac:dyDescent="0.3">
      <c r="M143" s="36"/>
    </row>
    <row r="144" spans="1:17" ht="24.95" customHeight="1" thickBot="1" x14ac:dyDescent="0.35">
      <c r="A144" s="38"/>
      <c r="B144" s="39"/>
      <c r="C144" s="39"/>
      <c r="D144" s="39"/>
      <c r="E144" s="40"/>
      <c r="F144" s="39"/>
      <c r="G144" s="39"/>
      <c r="H144" s="41"/>
      <c r="I144" s="38"/>
      <c r="J144" s="38"/>
      <c r="K144" s="38"/>
      <c r="L144" s="40"/>
      <c r="M144" s="36"/>
    </row>
    <row r="145" spans="1:17" ht="30" customHeight="1" thickTop="1" x14ac:dyDescent="0.3">
      <c r="A145" s="285" t="s">
        <v>60</v>
      </c>
      <c r="B145" s="286"/>
      <c r="C145" s="287" t="str">
        <f>C1</f>
        <v>TIỀN NHÀ TRỌ THÁNG 03/2018</v>
      </c>
      <c r="D145" s="287"/>
      <c r="E145" s="287"/>
      <c r="F145" s="287"/>
      <c r="G145" s="287"/>
      <c r="H145" s="287"/>
      <c r="I145" s="287"/>
      <c r="J145" s="44" t="s">
        <v>61</v>
      </c>
      <c r="K145" s="45" t="s">
        <v>62</v>
      </c>
      <c r="L145" s="3" t="s">
        <v>2</v>
      </c>
      <c r="M145" s="54">
        <v>41000</v>
      </c>
      <c r="N145" s="5"/>
      <c r="O145" s="6"/>
      <c r="P145" s="6"/>
      <c r="Q145" s="55"/>
    </row>
    <row r="146" spans="1:17" ht="24.95" customHeight="1" x14ac:dyDescent="0.3">
      <c r="A146" s="288" t="str">
        <f>A2</f>
        <v>Tiền phòng Tháng 03</v>
      </c>
      <c r="B146" s="290" t="str">
        <f>B2</f>
        <v>Tiền điện Tháng 02</v>
      </c>
      <c r="C146" s="291"/>
      <c r="D146" s="291"/>
      <c r="E146" s="292"/>
      <c r="F146" s="290" t="str">
        <f>F2</f>
        <v>Tiền nước Tháng 02</v>
      </c>
      <c r="G146" s="293"/>
      <c r="H146" s="293"/>
      <c r="I146" s="294"/>
      <c r="J146" s="295" t="str">
        <f>J2</f>
        <v>Thuê bao truyền hình cáp Tháng 02</v>
      </c>
      <c r="K146" s="297" t="str">
        <f>K2</f>
        <v>Số tiền phải đóng (đồng)</v>
      </c>
      <c r="L146" s="299"/>
      <c r="M146" s="46"/>
      <c r="N146" s="15"/>
      <c r="O146" s="15"/>
      <c r="P146" s="15"/>
    </row>
    <row r="147" spans="1:17" ht="39.950000000000003" customHeight="1" x14ac:dyDescent="0.3">
      <c r="A147" s="289"/>
      <c r="B147" s="60" t="s">
        <v>13</v>
      </c>
      <c r="C147" s="60" t="s">
        <v>14</v>
      </c>
      <c r="D147" s="11" t="s">
        <v>15</v>
      </c>
      <c r="E147" s="12" t="s">
        <v>16</v>
      </c>
      <c r="F147" s="60" t="s">
        <v>13</v>
      </c>
      <c r="G147" s="60" t="s">
        <v>14</v>
      </c>
      <c r="H147" s="13" t="s">
        <v>17</v>
      </c>
      <c r="I147" s="47" t="s">
        <v>16</v>
      </c>
      <c r="J147" s="296"/>
      <c r="K147" s="298"/>
      <c r="L147" s="299"/>
      <c r="M147" s="46"/>
      <c r="N147" s="15"/>
      <c r="O147" s="15"/>
      <c r="P147" s="16"/>
    </row>
    <row r="148" spans="1:17" ht="20.100000000000001" customHeight="1" x14ac:dyDescent="0.3">
      <c r="A148" s="17">
        <f>A141</f>
        <v>1200000</v>
      </c>
      <c r="B148" s="18">
        <v>3000</v>
      </c>
      <c r="C148" s="18">
        <v>3043</v>
      </c>
      <c r="D148" s="19">
        <f>C148-B148</f>
        <v>43</v>
      </c>
      <c r="E148" s="48">
        <f>IF(D148&lt;=50,D148*$N$2,(D148-50)*$N$3+50*$N$2)</f>
        <v>129000</v>
      </c>
      <c r="F148" s="18">
        <v>201</v>
      </c>
      <c r="G148" s="18">
        <v>202</v>
      </c>
      <c r="H148" s="21">
        <f>G148-F148</f>
        <v>1</v>
      </c>
      <c r="I148" s="22">
        <f>H148*$O$4</f>
        <v>18000</v>
      </c>
      <c r="J148" s="22">
        <v>30000</v>
      </c>
      <c r="K148" s="23">
        <f>A148+E148+I148+J148</f>
        <v>1377000</v>
      </c>
      <c r="L148" s="299"/>
      <c r="M148" s="24"/>
      <c r="N148" s="25"/>
      <c r="O148" s="26"/>
      <c r="P148" s="26"/>
    </row>
    <row r="149" spans="1:17" ht="20.100000000000001" customHeight="1" thickBot="1" x14ac:dyDescent="0.35">
      <c r="A149" s="281" t="str">
        <f>A31</f>
        <v xml:space="preserve">Lưu ý: Vui lòng thanh toán trước ngày 10/03/2018 tại địa chỉ nhà số 43A Nguyễn Văn Cự, P.Tân Tạo A, Q.Bình Tân </v>
      </c>
      <c r="B149" s="282"/>
      <c r="C149" s="282"/>
      <c r="D149" s="282"/>
      <c r="E149" s="282"/>
      <c r="F149" s="282"/>
      <c r="G149" s="282"/>
      <c r="H149" s="282"/>
      <c r="I149" s="282"/>
      <c r="J149" s="282"/>
      <c r="K149" s="282"/>
      <c r="L149" s="283"/>
      <c r="M149" s="127"/>
      <c r="N149" s="284"/>
      <c r="O149" s="284"/>
    </row>
    <row r="150" spans="1:17" ht="24.95" customHeight="1" thickTop="1" x14ac:dyDescent="0.3"/>
    <row r="151" spans="1:17" ht="24.95" customHeight="1" thickBot="1" x14ac:dyDescent="0.35">
      <c r="A151" s="38"/>
      <c r="B151" s="39"/>
      <c r="C151" s="39"/>
      <c r="D151" s="39"/>
      <c r="E151" s="40"/>
      <c r="F151" s="39"/>
      <c r="G151" s="39"/>
      <c r="H151" s="41"/>
      <c r="I151" s="38"/>
      <c r="J151" s="38"/>
      <c r="K151" s="38"/>
      <c r="L151" s="40"/>
    </row>
    <row r="152" spans="1:17" ht="27" customHeight="1" thickTop="1" x14ac:dyDescent="0.3">
      <c r="A152" s="285" t="s">
        <v>63</v>
      </c>
      <c r="B152" s="286"/>
      <c r="C152" s="287" t="str">
        <f>C1</f>
        <v>TIỀN NHÀ TRỌ THÁNG 03/2018</v>
      </c>
      <c r="D152" s="287"/>
      <c r="E152" s="287"/>
      <c r="F152" s="287"/>
      <c r="G152" s="287"/>
      <c r="H152" s="287"/>
      <c r="I152" s="287"/>
      <c r="J152" s="44"/>
      <c r="K152" s="45"/>
      <c r="L152" s="3" t="s">
        <v>2</v>
      </c>
      <c r="M152" s="4"/>
      <c r="N152" s="5"/>
      <c r="O152" s="6"/>
      <c r="P152" s="6"/>
    </row>
    <row r="153" spans="1:17" ht="24.95" customHeight="1" x14ac:dyDescent="0.3">
      <c r="A153" s="288" t="str">
        <f>A2</f>
        <v>Tiền phòng Tháng 03</v>
      </c>
      <c r="B153" s="290" t="str">
        <f>B2</f>
        <v>Tiền điện Tháng 02</v>
      </c>
      <c r="C153" s="291"/>
      <c r="D153" s="291"/>
      <c r="E153" s="292"/>
      <c r="F153" s="290" t="str">
        <f>F2</f>
        <v>Tiền nước Tháng 02</v>
      </c>
      <c r="G153" s="293"/>
      <c r="H153" s="293"/>
      <c r="I153" s="294"/>
      <c r="J153" s="295" t="str">
        <f>J2</f>
        <v>Thuê bao truyền hình cáp Tháng 02</v>
      </c>
      <c r="K153" s="297" t="str">
        <f>K2</f>
        <v>Số tiền phải đóng (đồng)</v>
      </c>
      <c r="L153" s="299"/>
      <c r="M153" s="14"/>
      <c r="N153" s="15"/>
      <c r="O153" s="15"/>
      <c r="P153" s="15"/>
    </row>
    <row r="154" spans="1:17" ht="39.950000000000003" customHeight="1" x14ac:dyDescent="0.3">
      <c r="A154" s="289"/>
      <c r="B154" s="60" t="s">
        <v>13</v>
      </c>
      <c r="C154" s="60" t="s">
        <v>14</v>
      </c>
      <c r="D154" s="11" t="s">
        <v>15</v>
      </c>
      <c r="E154" s="12" t="s">
        <v>16</v>
      </c>
      <c r="F154" s="60" t="s">
        <v>13</v>
      </c>
      <c r="G154" s="60" t="s">
        <v>14</v>
      </c>
      <c r="H154" s="13" t="s">
        <v>17</v>
      </c>
      <c r="I154" s="47" t="s">
        <v>16</v>
      </c>
      <c r="J154" s="296"/>
      <c r="K154" s="298"/>
      <c r="L154" s="299"/>
      <c r="M154" s="14"/>
      <c r="N154" s="15"/>
      <c r="O154" s="15"/>
      <c r="P154" s="16"/>
    </row>
    <row r="155" spans="1:17" ht="20.100000000000001" customHeight="1" x14ac:dyDescent="0.3">
      <c r="A155" s="17">
        <f>A122</f>
        <v>1200000</v>
      </c>
      <c r="B155" s="18">
        <v>446</v>
      </c>
      <c r="C155" s="18">
        <v>504</v>
      </c>
      <c r="D155" s="19">
        <f>C155-B155</f>
        <v>58</v>
      </c>
      <c r="E155" s="48">
        <f>IF(D155&lt;=50,D155*$N$2,(D155-50)*$N$3+50*$N$2)</f>
        <v>174000</v>
      </c>
      <c r="F155" s="18">
        <v>474</v>
      </c>
      <c r="G155" s="18">
        <v>485</v>
      </c>
      <c r="H155" s="21">
        <f>G155-F155</f>
        <v>11</v>
      </c>
      <c r="I155" s="22">
        <f>H155*$O$4</f>
        <v>198000</v>
      </c>
      <c r="J155" s="22">
        <f>30000</f>
        <v>30000</v>
      </c>
      <c r="K155" s="23">
        <f>A155+[1]T3!E155+I155+J155</f>
        <v>1605000</v>
      </c>
      <c r="L155" s="299"/>
      <c r="M155" s="24"/>
      <c r="N155" s="25"/>
      <c r="O155" s="26"/>
      <c r="P155" s="26"/>
    </row>
    <row r="156" spans="1:17" ht="20.100000000000001" customHeight="1" thickBot="1" x14ac:dyDescent="0.35">
      <c r="A156" s="281" t="str">
        <f>A31</f>
        <v xml:space="preserve">Lưu ý: Vui lòng thanh toán trước ngày 10/03/2018 tại địa chỉ nhà số 43A Nguyễn Văn Cự, P.Tân Tạo A, Q.Bình Tân </v>
      </c>
      <c r="B156" s="282"/>
      <c r="C156" s="282"/>
      <c r="D156" s="282"/>
      <c r="E156" s="282"/>
      <c r="F156" s="282"/>
      <c r="G156" s="282"/>
      <c r="H156" s="282"/>
      <c r="I156" s="282"/>
      <c r="J156" s="282"/>
      <c r="K156" s="282"/>
      <c r="L156" s="283"/>
      <c r="M156" s="27"/>
      <c r="N156" s="284"/>
      <c r="O156" s="284"/>
    </row>
    <row r="157" spans="1:17" ht="20.25" thickTop="1" thickBot="1" x14ac:dyDescent="0.35">
      <c r="A157" s="8"/>
      <c r="B157" s="78"/>
      <c r="C157" s="78"/>
      <c r="D157" s="78"/>
      <c r="K157" s="33"/>
      <c r="M157" s="36"/>
    </row>
    <row r="158" spans="1:17" ht="20.25" thickTop="1" thickBot="1" x14ac:dyDescent="0.35">
      <c r="A158" s="79" t="s">
        <v>64</v>
      </c>
      <c r="B158" s="78"/>
      <c r="C158" s="78"/>
      <c r="D158" s="78"/>
      <c r="M158" s="36"/>
    </row>
    <row r="159" spans="1:17" ht="30" customHeight="1" thickTop="1" x14ac:dyDescent="0.3">
      <c r="A159" s="265" t="s">
        <v>65</v>
      </c>
      <c r="B159" s="266"/>
      <c r="C159" s="266"/>
      <c r="D159" s="267"/>
      <c r="E159" s="268" t="s">
        <v>66</v>
      </c>
      <c r="F159" s="241" t="s">
        <v>67</v>
      </c>
      <c r="G159" s="280"/>
      <c r="H159" s="280"/>
      <c r="I159" s="280"/>
      <c r="J159" s="241" t="s">
        <v>68</v>
      </c>
      <c r="K159" s="241" t="s">
        <v>69</v>
      </c>
      <c r="L159" s="241" t="s">
        <v>70</v>
      </c>
      <c r="M159" s="80"/>
    </row>
    <row r="160" spans="1:17" ht="42" customHeight="1" x14ac:dyDescent="0.3">
      <c r="A160" s="81" t="s">
        <v>13</v>
      </c>
      <c r="B160" s="11" t="s">
        <v>14</v>
      </c>
      <c r="C160" s="11" t="s">
        <v>15</v>
      </c>
      <c r="D160" s="82" t="s">
        <v>16</v>
      </c>
      <c r="E160" s="279"/>
      <c r="F160" s="11" t="s">
        <v>13</v>
      </c>
      <c r="G160" s="11" t="s">
        <v>14</v>
      </c>
      <c r="H160" s="13" t="s">
        <v>17</v>
      </c>
      <c r="I160" s="83" t="s">
        <v>16</v>
      </c>
      <c r="J160" s="242"/>
      <c r="K160" s="242"/>
      <c r="L160" s="242"/>
      <c r="M160" s="84"/>
    </row>
    <row r="161" spans="1:13" s="8" customFormat="1" x14ac:dyDescent="0.3">
      <c r="A161" s="273">
        <f>B4+B11+B18+B25+B30+B37+B44+B51</f>
        <v>21382</v>
      </c>
      <c r="B161" s="273">
        <f>C4+C11+C18+C25+C30+C37+C44+C51</f>
        <v>22380</v>
      </c>
      <c r="C161" s="247">
        <f>B161-A161</f>
        <v>998</v>
      </c>
      <c r="D161" s="275">
        <f>E4+E11+E18+E25+E30+E37+E44+E51</f>
        <v>2472000</v>
      </c>
      <c r="E161" s="273">
        <f>J4+J11+J18+J25+J30+J37+J44+J51</f>
        <v>90000</v>
      </c>
      <c r="F161" s="11">
        <f>F4+F11+F18+F25+F30+F37+F44+F51</f>
        <v>4411</v>
      </c>
      <c r="G161" s="11">
        <f>+G4+G11+G18+G25+G30+G37+G44+G51</f>
        <v>4472</v>
      </c>
      <c r="H161" s="13">
        <f>G161-F161</f>
        <v>61</v>
      </c>
      <c r="I161" s="85">
        <f>I4+I11+I18+I25+I30+I37+I44+I51</f>
        <v>840000</v>
      </c>
      <c r="J161" s="5">
        <v>1857000</v>
      </c>
      <c r="K161" s="25">
        <v>109000</v>
      </c>
      <c r="L161" s="5">
        <v>561000</v>
      </c>
      <c r="M161" s="80"/>
    </row>
    <row r="162" spans="1:13" s="8" customFormat="1" ht="19.5" thickBot="1" x14ac:dyDescent="0.35">
      <c r="A162" s="274"/>
      <c r="B162" s="274"/>
      <c r="C162" s="249"/>
      <c r="D162" s="276"/>
      <c r="E162" s="274"/>
      <c r="F162" s="237" t="s">
        <v>71</v>
      </c>
      <c r="G162" s="237"/>
      <c r="H162" s="237"/>
      <c r="I162" s="237"/>
      <c r="J162" s="86">
        <f>D161-J161</f>
        <v>615000</v>
      </c>
      <c r="K162" s="86"/>
      <c r="L162" s="87">
        <f>I161-L161</f>
        <v>279000</v>
      </c>
      <c r="M162" s="76"/>
    </row>
    <row r="163" spans="1:13" s="8" customFormat="1" ht="21" thickTop="1" thickBot="1" x14ac:dyDescent="0.35">
      <c r="A163" s="88">
        <v>23035</v>
      </c>
      <c r="B163" s="88">
        <v>23687</v>
      </c>
      <c r="C163" s="88">
        <f>B163-A163</f>
        <v>652</v>
      </c>
      <c r="D163" s="89"/>
      <c r="E163" s="51"/>
      <c r="F163" s="29">
        <v>1711</v>
      </c>
      <c r="G163" s="29"/>
      <c r="H163" s="52"/>
      <c r="I163" s="28"/>
      <c r="J163" s="28"/>
      <c r="K163" s="28"/>
      <c r="L163" s="51"/>
      <c r="M163" s="90">
        <f>447663/287</f>
        <v>1559.801393728223</v>
      </c>
    </row>
    <row r="164" spans="1:13" s="8" customFormat="1" ht="20.25" thickTop="1" thickBot="1" x14ac:dyDescent="0.35">
      <c r="A164" s="79" t="s">
        <v>72</v>
      </c>
      <c r="B164" s="78"/>
      <c r="C164" s="78"/>
      <c r="D164" s="78"/>
      <c r="E164" s="51"/>
      <c r="F164" s="29"/>
      <c r="G164" s="29"/>
      <c r="H164" s="52"/>
      <c r="I164" s="28"/>
      <c r="J164" s="28"/>
      <c r="K164" s="28"/>
      <c r="L164" s="51"/>
      <c r="M164" s="76"/>
    </row>
    <row r="165" spans="1:13" s="8" customFormat="1" ht="19.5" thickTop="1" x14ac:dyDescent="0.3">
      <c r="A165" s="265" t="s">
        <v>65</v>
      </c>
      <c r="B165" s="266"/>
      <c r="C165" s="266"/>
      <c r="D165" s="267"/>
      <c r="E165" s="268" t="s">
        <v>66</v>
      </c>
      <c r="F165" s="241" t="s">
        <v>67</v>
      </c>
      <c r="G165" s="280"/>
      <c r="H165" s="280"/>
      <c r="I165" s="280"/>
      <c r="J165" s="241" t="s">
        <v>68</v>
      </c>
      <c r="K165" s="241" t="s">
        <v>69</v>
      </c>
      <c r="L165" s="241" t="s">
        <v>70</v>
      </c>
      <c r="M165" s="90"/>
    </row>
    <row r="166" spans="1:13" s="8" customFormat="1" ht="59.25" x14ac:dyDescent="0.3">
      <c r="A166" s="81" t="s">
        <v>13</v>
      </c>
      <c r="B166" s="11" t="s">
        <v>14</v>
      </c>
      <c r="C166" s="11" t="s">
        <v>15</v>
      </c>
      <c r="D166" s="82" t="s">
        <v>16</v>
      </c>
      <c r="E166" s="279"/>
      <c r="F166" s="11" t="s">
        <v>13</v>
      </c>
      <c r="G166" s="11" t="s">
        <v>14</v>
      </c>
      <c r="H166" s="13" t="s">
        <v>17</v>
      </c>
      <c r="I166" s="83" t="s">
        <v>16</v>
      </c>
      <c r="J166" s="242"/>
      <c r="K166" s="242"/>
      <c r="L166" s="242"/>
      <c r="M166" s="90"/>
    </row>
    <row r="167" spans="1:13" s="8" customFormat="1" x14ac:dyDescent="0.3">
      <c r="A167" s="271">
        <f>+B56+B63+B70+B77+B82+B89+B96+B103+B108</f>
        <v>54035</v>
      </c>
      <c r="B167" s="273">
        <f>+C56+C63+C70+C77+C82+C89+C96+C103+C108</f>
        <v>54819</v>
      </c>
      <c r="C167" s="247">
        <f>B167-A167</f>
        <v>784</v>
      </c>
      <c r="D167" s="275">
        <f>E56+E63+E70+E77+E82+E89+E96+E103+E108</f>
        <v>2352000</v>
      </c>
      <c r="E167" s="273">
        <f>+J56+J63+J70+J77+J82+J89+J96+J103+J108</f>
        <v>150000</v>
      </c>
      <c r="F167" s="11">
        <f>F56+F63+F70+F77+F82+F89+F96+F103+F108</f>
        <v>4488</v>
      </c>
      <c r="G167" s="11">
        <f>G56+G63+G70+G77+G82+G96+G103+G108+G89</f>
        <v>4538</v>
      </c>
      <c r="H167" s="13">
        <f>G167-F167</f>
        <v>50</v>
      </c>
      <c r="I167" s="85">
        <v>561000</v>
      </c>
      <c r="J167" s="5">
        <v>1726000</v>
      </c>
      <c r="K167" s="25">
        <f>K161</f>
        <v>109000</v>
      </c>
      <c r="L167" s="5">
        <v>348000</v>
      </c>
      <c r="M167" s="80"/>
    </row>
    <row r="168" spans="1:13" s="8" customFormat="1" ht="19.5" thickBot="1" x14ac:dyDescent="0.35">
      <c r="A168" s="272"/>
      <c r="B168" s="274"/>
      <c r="C168" s="249"/>
      <c r="D168" s="276"/>
      <c r="E168" s="274"/>
      <c r="F168" s="237" t="s">
        <v>71</v>
      </c>
      <c r="G168" s="237"/>
      <c r="H168" s="237"/>
      <c r="I168" s="237"/>
      <c r="J168" s="86">
        <f>D167-J167</f>
        <v>626000</v>
      </c>
      <c r="K168" s="86"/>
      <c r="L168" s="87">
        <f>I167-L167</f>
        <v>213000</v>
      </c>
      <c r="M168" s="76"/>
    </row>
    <row r="169" spans="1:13" s="8" customFormat="1" ht="21" thickTop="1" thickBot="1" x14ac:dyDescent="0.35">
      <c r="A169" s="91">
        <v>29807</v>
      </c>
      <c r="B169" s="91">
        <v>30299</v>
      </c>
      <c r="C169" s="138">
        <f>B169-A169</f>
        <v>492</v>
      </c>
      <c r="D169" s="137"/>
      <c r="E169" s="51"/>
      <c r="F169" s="29">
        <v>1488</v>
      </c>
      <c r="G169" s="29"/>
      <c r="H169" s="52"/>
      <c r="I169" s="28"/>
      <c r="J169" s="28"/>
      <c r="K169" s="28"/>
      <c r="L169" s="51"/>
      <c r="M169" s="76"/>
    </row>
    <row r="170" spans="1:13" s="8" customFormat="1" ht="20.25" thickTop="1" thickBot="1" x14ac:dyDescent="0.35">
      <c r="A170" s="79" t="s">
        <v>73</v>
      </c>
      <c r="B170" s="92"/>
      <c r="C170" s="78"/>
      <c r="D170" s="78"/>
      <c r="E170" s="51"/>
      <c r="F170" s="29"/>
      <c r="G170" s="29"/>
      <c r="H170" s="52"/>
      <c r="I170" s="28"/>
      <c r="J170" s="28"/>
      <c r="K170" s="28"/>
      <c r="L170" s="51"/>
      <c r="M170" s="76"/>
    </row>
    <row r="171" spans="1:13" s="8" customFormat="1" ht="19.5" thickTop="1" x14ac:dyDescent="0.3">
      <c r="A171" s="265" t="s">
        <v>65</v>
      </c>
      <c r="B171" s="266"/>
      <c r="C171" s="266"/>
      <c r="D171" s="267"/>
      <c r="E171" s="268" t="s">
        <v>66</v>
      </c>
      <c r="F171" s="241" t="s">
        <v>67</v>
      </c>
      <c r="G171" s="280"/>
      <c r="H171" s="280"/>
      <c r="I171" s="280"/>
      <c r="J171" s="241" t="s">
        <v>68</v>
      </c>
      <c r="K171" s="241" t="s">
        <v>69</v>
      </c>
      <c r="L171" s="241" t="s">
        <v>70</v>
      </c>
      <c r="M171" s="76"/>
    </row>
    <row r="172" spans="1:13" s="8" customFormat="1" ht="59.25" x14ac:dyDescent="0.3">
      <c r="A172" s="81" t="s">
        <v>13</v>
      </c>
      <c r="B172" s="11" t="s">
        <v>14</v>
      </c>
      <c r="C172" s="11" t="s">
        <v>15</v>
      </c>
      <c r="D172" s="82" t="s">
        <v>16</v>
      </c>
      <c r="E172" s="279"/>
      <c r="F172" s="11" t="s">
        <v>13</v>
      </c>
      <c r="G172" s="11" t="s">
        <v>14</v>
      </c>
      <c r="H172" s="13" t="s">
        <v>17</v>
      </c>
      <c r="I172" s="83" t="s">
        <v>16</v>
      </c>
      <c r="J172" s="242"/>
      <c r="K172" s="242"/>
      <c r="L172" s="242"/>
      <c r="M172" s="76"/>
    </row>
    <row r="173" spans="1:13" s="8" customFormat="1" x14ac:dyDescent="0.3">
      <c r="A173" s="271">
        <f>+B115+B122+B129+B134+B141+B148+B155</f>
        <v>19799</v>
      </c>
      <c r="B173" s="273">
        <f>+C115+C122+C129+C134+C141+C148+C155</f>
        <v>20401</v>
      </c>
      <c r="C173" s="247">
        <f>B173-A173</f>
        <v>602</v>
      </c>
      <c r="D173" s="275">
        <f>E115+E122+E129+E134+E141+E148+E155</f>
        <v>1806000</v>
      </c>
      <c r="E173" s="273">
        <f>J115+J122+J129+J134+J141+J148+J155</f>
        <v>90000</v>
      </c>
      <c r="F173" s="11">
        <f>F115+F122+F129+F134+F141+F148+F155</f>
        <v>3285</v>
      </c>
      <c r="G173" s="11">
        <f>G115+G122+G129+G134+G141+G148+G155</f>
        <v>3331</v>
      </c>
      <c r="H173" s="13">
        <f>G173-F173</f>
        <v>46</v>
      </c>
      <c r="I173" s="85">
        <f>I115+I122+I129+I134+I141+I148+I155</f>
        <v>828000</v>
      </c>
      <c r="J173" s="5">
        <v>1042000</v>
      </c>
      <c r="K173" s="25">
        <f>K161</f>
        <v>109000</v>
      </c>
      <c r="L173" s="93">
        <v>311000</v>
      </c>
      <c r="M173" s="94"/>
    </row>
    <row r="174" spans="1:13" s="8" customFormat="1" ht="19.5" thickBot="1" x14ac:dyDescent="0.35">
      <c r="A174" s="272"/>
      <c r="B174" s="274"/>
      <c r="C174" s="249"/>
      <c r="D174" s="276"/>
      <c r="E174" s="274"/>
      <c r="F174" s="277" t="s">
        <v>71</v>
      </c>
      <c r="G174" s="278"/>
      <c r="H174" s="278"/>
      <c r="I174" s="95">
        <f>I173-L174</f>
        <v>311000</v>
      </c>
      <c r="J174" s="86">
        <f>D173-J173</f>
        <v>764000</v>
      </c>
      <c r="K174" s="86"/>
      <c r="L174" s="87">
        <f>I173-L173</f>
        <v>517000</v>
      </c>
      <c r="M174" s="76"/>
    </row>
    <row r="175" spans="1:13" s="8" customFormat="1" ht="21" thickTop="1" thickBot="1" x14ac:dyDescent="0.35">
      <c r="A175" s="88">
        <v>14899</v>
      </c>
      <c r="B175" s="88">
        <v>15325</v>
      </c>
      <c r="C175" s="88">
        <f>B175-A175</f>
        <v>426</v>
      </c>
      <c r="D175" s="89"/>
      <c r="E175" s="96"/>
      <c r="F175" s="29">
        <v>372</v>
      </c>
      <c r="G175" s="29"/>
      <c r="H175" s="97"/>
      <c r="I175" s="98"/>
      <c r="J175" s="28"/>
      <c r="K175" s="28"/>
      <c r="L175" s="51"/>
      <c r="M175" s="76"/>
    </row>
    <row r="176" spans="1:13" s="8" customFormat="1" ht="20.25" thickTop="1" thickBot="1" x14ac:dyDescent="0.35">
      <c r="A176" s="263" t="s">
        <v>74</v>
      </c>
      <c r="B176" s="264"/>
      <c r="C176" s="78"/>
      <c r="D176" s="78"/>
      <c r="E176" s="51"/>
      <c r="F176" s="29"/>
      <c r="G176" s="29"/>
      <c r="H176" s="52"/>
      <c r="I176" s="28"/>
      <c r="J176" s="28"/>
      <c r="K176" s="28"/>
      <c r="L176" s="51"/>
      <c r="M176" s="76"/>
    </row>
    <row r="177" spans="1:15" ht="19.5" thickTop="1" x14ac:dyDescent="0.3">
      <c r="A177" s="265" t="s">
        <v>65</v>
      </c>
      <c r="B177" s="266"/>
      <c r="C177" s="266"/>
      <c r="D177" s="267"/>
      <c r="E177" s="268" t="s">
        <v>66</v>
      </c>
      <c r="F177" s="241" t="s">
        <v>67</v>
      </c>
      <c r="G177" s="241"/>
      <c r="H177" s="241"/>
      <c r="I177" s="241"/>
      <c r="J177" s="241" t="s">
        <v>68</v>
      </c>
      <c r="K177" s="241" t="s">
        <v>69</v>
      </c>
      <c r="L177" s="241" t="s">
        <v>75</v>
      </c>
      <c r="M177" s="243" t="s">
        <v>76</v>
      </c>
    </row>
    <row r="178" spans="1:15" ht="59.25" x14ac:dyDescent="0.3">
      <c r="A178" s="81" t="s">
        <v>13</v>
      </c>
      <c r="B178" s="11" t="s">
        <v>14</v>
      </c>
      <c r="C178" s="11" t="s">
        <v>15</v>
      </c>
      <c r="D178" s="82" t="s">
        <v>16</v>
      </c>
      <c r="E178" s="269"/>
      <c r="F178" s="11" t="s">
        <v>13</v>
      </c>
      <c r="G178" s="11" t="s">
        <v>14</v>
      </c>
      <c r="H178" s="13" t="s">
        <v>17</v>
      </c>
      <c r="I178" s="83" t="s">
        <v>16</v>
      </c>
      <c r="J178" s="270"/>
      <c r="K178" s="270"/>
      <c r="L178" s="242"/>
      <c r="M178" s="243"/>
      <c r="N178" s="37">
        <f>J179+L179</f>
        <v>5845000</v>
      </c>
      <c r="O178" s="99">
        <f>N178+N180</f>
        <v>5845000</v>
      </c>
    </row>
    <row r="179" spans="1:15" ht="20.25" thickBot="1" x14ac:dyDescent="0.4">
      <c r="A179" s="244">
        <f>A161+A167+A173</f>
        <v>95216</v>
      </c>
      <c r="B179" s="247">
        <f>B161+B167+B173</f>
        <v>97600</v>
      </c>
      <c r="C179" s="247">
        <f>B179-A179</f>
        <v>2384</v>
      </c>
      <c r="D179" s="250">
        <f>D161+D167+D173</f>
        <v>6630000</v>
      </c>
      <c r="E179" s="253">
        <f>E161+E167+E173</f>
        <v>330000</v>
      </c>
      <c r="F179" s="100">
        <f>F161+F167+F173</f>
        <v>12184</v>
      </c>
      <c r="G179" s="100">
        <f>G161+G167+G173</f>
        <v>12341</v>
      </c>
      <c r="H179" s="13">
        <f>G179-F179</f>
        <v>157</v>
      </c>
      <c r="I179" s="101">
        <f>I161+I167+I173</f>
        <v>2229000</v>
      </c>
      <c r="J179" s="102">
        <f>J161+J167+J173</f>
        <v>4625000</v>
      </c>
      <c r="K179" s="102">
        <v>0</v>
      </c>
      <c r="L179" s="103">
        <f>L167+L161+L173</f>
        <v>1220000</v>
      </c>
      <c r="M179" s="104" t="s">
        <v>77</v>
      </c>
      <c r="N179" s="105"/>
    </row>
    <row r="180" spans="1:15" ht="19.5" x14ac:dyDescent="0.35">
      <c r="A180" s="245"/>
      <c r="B180" s="248"/>
      <c r="C180" s="248"/>
      <c r="D180" s="251"/>
      <c r="E180" s="254"/>
      <c r="F180" s="256" t="s">
        <v>71</v>
      </c>
      <c r="G180" s="257"/>
      <c r="H180" s="257"/>
      <c r="I180" s="257"/>
      <c r="J180" s="106">
        <f>D179-J179</f>
        <v>2005000</v>
      </c>
      <c r="K180" s="106">
        <f>E179-K179</f>
        <v>330000</v>
      </c>
      <c r="L180" s="107">
        <f>I179-L179</f>
        <v>1009000</v>
      </c>
      <c r="M180" s="104" t="s">
        <v>78</v>
      </c>
      <c r="N180" s="105"/>
    </row>
    <row r="181" spans="1:15" ht="19.5" x14ac:dyDescent="0.35">
      <c r="A181" s="245"/>
      <c r="B181" s="248"/>
      <c r="C181" s="248"/>
      <c r="D181" s="251"/>
      <c r="E181" s="254"/>
      <c r="F181" s="258" t="s">
        <v>79</v>
      </c>
      <c r="G181" s="259"/>
      <c r="H181" s="259"/>
      <c r="I181" s="259"/>
      <c r="J181" s="260">
        <f>A4+A11+A18+A25+A30+A37+A44+A51+A56+A63+A70+A77+A82+A89+A96+A103+A108+A115+A122+A129+A134+A141+A148+A155</f>
        <v>30300000</v>
      </c>
      <c r="K181" s="261"/>
      <c r="L181" s="262"/>
      <c r="M181" s="104"/>
      <c r="N181" s="105"/>
    </row>
    <row r="182" spans="1:15" ht="20.25" thickBot="1" x14ac:dyDescent="0.4">
      <c r="A182" s="246"/>
      <c r="B182" s="249"/>
      <c r="C182" s="249"/>
      <c r="D182" s="252"/>
      <c r="E182" s="255"/>
      <c r="F182" s="236" t="s">
        <v>80</v>
      </c>
      <c r="G182" s="237"/>
      <c r="H182" s="237"/>
      <c r="I182" s="237"/>
      <c r="J182" s="238">
        <f>I179+J180+K180+J181+L180</f>
        <v>35873000</v>
      </c>
      <c r="K182" s="239"/>
      <c r="L182" s="240"/>
      <c r="M182" s="104" t="s">
        <v>81</v>
      </c>
      <c r="N182" s="105">
        <v>28000000</v>
      </c>
    </row>
    <row r="183" spans="1:15" ht="20.25" thickTop="1" x14ac:dyDescent="0.35">
      <c r="A183" s="108" t="s">
        <v>82</v>
      </c>
      <c r="B183" s="88">
        <f>B175+B169+B163</f>
        <v>69311</v>
      </c>
      <c r="C183" s="88">
        <f>B183-(B173+B167+B161)</f>
        <v>-28289</v>
      </c>
      <c r="D183" s="109"/>
      <c r="E183" s="109"/>
      <c r="F183" s="78"/>
      <c r="G183" s="78"/>
      <c r="H183" s="110"/>
      <c r="I183" s="110"/>
      <c r="J183" s="111"/>
      <c r="K183" s="112"/>
      <c r="L183" s="112"/>
      <c r="M183" s="104"/>
      <c r="N183" s="105"/>
    </row>
    <row r="184" spans="1:15" ht="19.5" x14ac:dyDescent="0.3">
      <c r="A184" s="113" t="s">
        <v>83</v>
      </c>
      <c r="B184" s="114">
        <f>J179/L179</f>
        <v>3.790983606557377</v>
      </c>
      <c r="C184" s="115" t="s">
        <v>84</v>
      </c>
      <c r="D184" s="115"/>
      <c r="K184" s="108" t="s">
        <v>85</v>
      </c>
      <c r="L184" s="116">
        <f>J182-N184</f>
        <v>7873000</v>
      </c>
      <c r="M184" s="117" t="s">
        <v>86</v>
      </c>
      <c r="N184" s="118">
        <f>SUM(N179:N182)</f>
        <v>28000000</v>
      </c>
    </row>
    <row r="185" spans="1:15" ht="19.5" x14ac:dyDescent="0.35">
      <c r="A185" s="28" t="s">
        <v>87</v>
      </c>
      <c r="B185" s="119">
        <f>B179-A179</f>
        <v>2384</v>
      </c>
      <c r="K185" s="108"/>
      <c r="L185" s="120"/>
      <c r="M185" s="104"/>
      <c r="N185" s="105">
        <v>0</v>
      </c>
    </row>
    <row r="186" spans="1:15" ht="19.5" x14ac:dyDescent="0.3">
      <c r="A186" s="28" t="s">
        <v>88</v>
      </c>
      <c r="B186" s="121">
        <f>L179</f>
        <v>1220000</v>
      </c>
      <c r="K186" s="108"/>
      <c r="L186" s="120"/>
    </row>
  </sheetData>
  <mergeCells count="288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104:L104"/>
    <mergeCell ref="A105:B105"/>
    <mergeCell ref="C105:I105"/>
    <mergeCell ref="A106:A107"/>
    <mergeCell ref="B106:E106"/>
    <mergeCell ref="F106:I106"/>
    <mergeCell ref="J106:J107"/>
    <mergeCell ref="K106:K107"/>
    <mergeCell ref="L106:L108"/>
    <mergeCell ref="A109:L109"/>
    <mergeCell ref="A112:B112"/>
    <mergeCell ref="C112:I112"/>
    <mergeCell ref="A113:A114"/>
    <mergeCell ref="B113:E113"/>
    <mergeCell ref="F113:I113"/>
    <mergeCell ref="J113:J114"/>
    <mergeCell ref="K113:K114"/>
    <mergeCell ref="L113:L115"/>
    <mergeCell ref="A116:L116"/>
    <mergeCell ref="N116:O116"/>
    <mergeCell ref="A119:B119"/>
    <mergeCell ref="C119:I119"/>
    <mergeCell ref="A120:A121"/>
    <mergeCell ref="B120:E120"/>
    <mergeCell ref="F120:I120"/>
    <mergeCell ref="J120:J121"/>
    <mergeCell ref="K120:K121"/>
    <mergeCell ref="L120:L122"/>
    <mergeCell ref="A123:L123"/>
    <mergeCell ref="N123:O123"/>
    <mergeCell ref="A126:B126"/>
    <mergeCell ref="C126:I126"/>
    <mergeCell ref="A127:A128"/>
    <mergeCell ref="B127:E127"/>
    <mergeCell ref="F127:I127"/>
    <mergeCell ref="J127:J128"/>
    <mergeCell ref="K127:K128"/>
    <mergeCell ref="L127:L129"/>
    <mergeCell ref="A130:L130"/>
    <mergeCell ref="N130:O130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35:L135"/>
    <mergeCell ref="N135:O135"/>
    <mergeCell ref="A138:B138"/>
    <mergeCell ref="C138:I138"/>
    <mergeCell ref="A139:A140"/>
    <mergeCell ref="B139:E139"/>
    <mergeCell ref="F139:I139"/>
    <mergeCell ref="J139:J140"/>
    <mergeCell ref="K139:K140"/>
    <mergeCell ref="L139:L141"/>
    <mergeCell ref="A142:L142"/>
    <mergeCell ref="N142:O142"/>
    <mergeCell ref="A145:B145"/>
    <mergeCell ref="C145:I145"/>
    <mergeCell ref="A146:A147"/>
    <mergeCell ref="B146:E146"/>
    <mergeCell ref="F146:I146"/>
    <mergeCell ref="J146:J147"/>
    <mergeCell ref="K146:K147"/>
    <mergeCell ref="L146:L148"/>
    <mergeCell ref="A156:L156"/>
    <mergeCell ref="N156:O156"/>
    <mergeCell ref="A159:D159"/>
    <mergeCell ref="E159:E160"/>
    <mergeCell ref="F159:I159"/>
    <mergeCell ref="J159:J160"/>
    <mergeCell ref="K159:K160"/>
    <mergeCell ref="L159:L160"/>
    <mergeCell ref="A149:L149"/>
    <mergeCell ref="N149:O149"/>
    <mergeCell ref="A152:B152"/>
    <mergeCell ref="C152:I152"/>
    <mergeCell ref="A153:A154"/>
    <mergeCell ref="B153:E153"/>
    <mergeCell ref="F153:I153"/>
    <mergeCell ref="J153:J154"/>
    <mergeCell ref="K153:K154"/>
    <mergeCell ref="L153:L155"/>
    <mergeCell ref="A165:D165"/>
    <mergeCell ref="E165:E166"/>
    <mergeCell ref="F165:I165"/>
    <mergeCell ref="J165:J166"/>
    <mergeCell ref="K165:K166"/>
    <mergeCell ref="L165:L166"/>
    <mergeCell ref="A161:A162"/>
    <mergeCell ref="B161:B162"/>
    <mergeCell ref="C161:C162"/>
    <mergeCell ref="D161:D162"/>
    <mergeCell ref="E161:E162"/>
    <mergeCell ref="F162:I162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76:B176"/>
    <mergeCell ref="A177:D177"/>
    <mergeCell ref="E177:E178"/>
    <mergeCell ref="F177:I177"/>
    <mergeCell ref="J177:J178"/>
    <mergeCell ref="K177:K178"/>
    <mergeCell ref="A173:A174"/>
    <mergeCell ref="B173:B174"/>
    <mergeCell ref="C173:C174"/>
    <mergeCell ref="D173:D174"/>
    <mergeCell ref="E173:E174"/>
    <mergeCell ref="F174:H174"/>
    <mergeCell ref="F182:I182"/>
    <mergeCell ref="J182:L182"/>
    <mergeCell ref="L177:L178"/>
    <mergeCell ref="M177:M178"/>
    <mergeCell ref="A179:A182"/>
    <mergeCell ref="B179:B182"/>
    <mergeCell ref="C179:C182"/>
    <mergeCell ref="D179:D182"/>
    <mergeCell ref="E179:E182"/>
    <mergeCell ref="F180:I180"/>
    <mergeCell ref="F181:I181"/>
    <mergeCell ref="J181:L181"/>
  </mergeCells>
  <pageMargins left="0.7" right="0.7" top="0.75" bottom="0.75" header="0.3" footer="0.3"/>
  <pageSetup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186"/>
  <sheetViews>
    <sheetView workbookViewId="0">
      <selection activeCell="D77" sqref="D77"/>
    </sheetView>
  </sheetViews>
  <sheetFormatPr defaultColWidth="8.85546875" defaultRowHeight="18.75" x14ac:dyDescent="0.3"/>
  <cols>
    <col min="1" max="1" width="13.7109375" style="28" customWidth="1"/>
    <col min="2" max="2" width="9.7109375" style="29" customWidth="1"/>
    <col min="3" max="4" width="12.7109375" style="29" customWidth="1"/>
    <col min="5" max="5" width="12.28515625" style="51" customWidth="1"/>
    <col min="6" max="7" width="9.7109375" style="29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7.8554687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8.85546875" style="8"/>
  </cols>
  <sheetData>
    <row r="1" spans="1:17" ht="30" customHeight="1" thickTop="1" x14ac:dyDescent="0.3">
      <c r="A1" s="285" t="s">
        <v>0</v>
      </c>
      <c r="B1" s="286"/>
      <c r="C1" s="287" t="s">
        <v>89</v>
      </c>
      <c r="D1" s="287"/>
      <c r="E1" s="287"/>
      <c r="F1" s="287"/>
      <c r="G1" s="287"/>
      <c r="H1" s="287"/>
      <c r="I1" s="287"/>
      <c r="J1" s="1"/>
      <c r="K1" s="2"/>
      <c r="L1" s="3" t="s">
        <v>2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313" t="s">
        <v>90</v>
      </c>
      <c r="B2" s="314" t="s">
        <v>91</v>
      </c>
      <c r="C2" s="242"/>
      <c r="D2" s="242"/>
      <c r="E2" s="242"/>
      <c r="F2" s="314" t="s">
        <v>92</v>
      </c>
      <c r="G2" s="314"/>
      <c r="H2" s="314"/>
      <c r="I2" s="314"/>
      <c r="J2" s="314" t="s">
        <v>93</v>
      </c>
      <c r="K2" s="269" t="s">
        <v>12</v>
      </c>
      <c r="L2" s="299"/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13"/>
      <c r="B3" s="11" t="s">
        <v>13</v>
      </c>
      <c r="C3" s="11" t="s">
        <v>14</v>
      </c>
      <c r="D3" s="11" t="s">
        <v>15</v>
      </c>
      <c r="E3" s="12" t="s">
        <v>16</v>
      </c>
      <c r="F3" s="11" t="s">
        <v>13</v>
      </c>
      <c r="G3" s="11" t="s">
        <v>14</v>
      </c>
      <c r="H3" s="13" t="s">
        <v>17</v>
      </c>
      <c r="I3" s="12" t="s">
        <v>16</v>
      </c>
      <c r="J3" s="314"/>
      <c r="K3" s="269"/>
      <c r="L3" s="299"/>
      <c r="M3" s="14">
        <v>30000</v>
      </c>
      <c r="N3" s="10">
        <v>3000</v>
      </c>
      <c r="O3" s="15">
        <v>100000</v>
      </c>
      <c r="P3" s="16">
        <f>(M3+N3+O3)-K4</f>
        <v>-807000</v>
      </c>
    </row>
    <row r="4" spans="1:17" ht="20.100000000000001" customHeight="1" x14ac:dyDescent="0.3">
      <c r="A4" s="17">
        <v>0</v>
      </c>
      <c r="B4" s="18">
        <v>1211</v>
      </c>
      <c r="C4" s="18">
        <v>1641</v>
      </c>
      <c r="D4" s="19">
        <f>C4-B4</f>
        <v>430</v>
      </c>
      <c r="E4" s="20">
        <f>D4*2000</f>
        <v>860000</v>
      </c>
      <c r="F4" s="18">
        <v>313</v>
      </c>
      <c r="G4" s="18">
        <v>321</v>
      </c>
      <c r="H4" s="21">
        <f>G4-F4</f>
        <v>8</v>
      </c>
      <c r="I4" s="22">
        <f>H4*10000</f>
        <v>80000</v>
      </c>
      <c r="J4" s="22"/>
      <c r="K4" s="23">
        <f>A4+E4+I4+J4</f>
        <v>940000</v>
      </c>
      <c r="L4" s="299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305"/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6"/>
      <c r="M5" s="27"/>
      <c r="N5" s="284"/>
      <c r="O5" s="284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285" t="s">
        <v>19</v>
      </c>
      <c r="B8" s="286"/>
      <c r="C8" s="287" t="str">
        <f>C1</f>
        <v>TIỀN NHÀ TRỌ THÁNG 02/2018</v>
      </c>
      <c r="D8" s="287"/>
      <c r="E8" s="287"/>
      <c r="F8" s="287"/>
      <c r="G8" s="287"/>
      <c r="H8" s="287"/>
      <c r="I8" s="287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313" t="str">
        <f>A2</f>
        <v>Tiền phòng Tháng 02</v>
      </c>
      <c r="B9" s="314" t="str">
        <f>B2</f>
        <v>Tiền điện Tháng 01</v>
      </c>
      <c r="C9" s="242"/>
      <c r="D9" s="242"/>
      <c r="E9" s="242"/>
      <c r="F9" s="314" t="str">
        <f>F2</f>
        <v>Tiền nước Tháng 01</v>
      </c>
      <c r="G9" s="314"/>
      <c r="H9" s="314"/>
      <c r="I9" s="314"/>
      <c r="J9" s="314" t="str">
        <f>J2</f>
        <v>Thuê bao truyền hình cáp Tháng 01</v>
      </c>
      <c r="K9" s="270" t="str">
        <f>K2</f>
        <v>Số tiền phải đóng (đồng)</v>
      </c>
      <c r="L9" s="299"/>
      <c r="M9" s="46"/>
      <c r="N9" s="15"/>
      <c r="O9" s="15"/>
      <c r="P9" s="15"/>
    </row>
    <row r="10" spans="1:17" ht="39.950000000000003" customHeight="1" x14ac:dyDescent="0.3">
      <c r="A10" s="313"/>
      <c r="B10" s="11" t="s">
        <v>13</v>
      </c>
      <c r="C10" s="11" t="s">
        <v>14</v>
      </c>
      <c r="D10" s="11" t="s">
        <v>15</v>
      </c>
      <c r="E10" s="12" t="s">
        <v>16</v>
      </c>
      <c r="F10" s="11" t="s">
        <v>13</v>
      </c>
      <c r="G10" s="11" t="s">
        <v>14</v>
      </c>
      <c r="H10" s="13" t="s">
        <v>17</v>
      </c>
      <c r="I10" s="47" t="s">
        <v>16</v>
      </c>
      <c r="J10" s="314"/>
      <c r="K10" s="270"/>
      <c r="L10" s="299"/>
      <c r="M10" s="46"/>
      <c r="N10" s="15"/>
      <c r="O10" s="15"/>
      <c r="P10" s="16"/>
    </row>
    <row r="11" spans="1:17" ht="20.100000000000001" customHeight="1" x14ac:dyDescent="0.3">
      <c r="A11" s="17">
        <f>A4</f>
        <v>0</v>
      </c>
      <c r="B11" s="18">
        <v>1211</v>
      </c>
      <c r="C11" s="18">
        <v>1211</v>
      </c>
      <c r="D11" s="19">
        <f>C11-B11</f>
        <v>0</v>
      </c>
      <c r="E11" s="48">
        <f>IF(D11&lt;=50,D11*$N$2,(D11-50)*$N$3+50*$N$2)</f>
        <v>0</v>
      </c>
      <c r="F11" s="18">
        <v>471</v>
      </c>
      <c r="G11" s="18">
        <v>480</v>
      </c>
      <c r="H11" s="21">
        <f>G11-F11</f>
        <v>9</v>
      </c>
      <c r="I11" s="22">
        <f>H11*$O$2</f>
        <v>135000</v>
      </c>
      <c r="J11" s="22">
        <v>0</v>
      </c>
      <c r="K11" s="23">
        <f>A11+E11+I11+J11</f>
        <v>135000</v>
      </c>
      <c r="L11" s="299"/>
      <c r="M11" s="24"/>
      <c r="N11" s="25"/>
      <c r="O11" s="26"/>
      <c r="P11" s="26"/>
    </row>
    <row r="12" spans="1:17" s="50" customFormat="1" ht="20.100000000000001" customHeight="1" thickBot="1" x14ac:dyDescent="0.3">
      <c r="A12" s="322">
        <f>A5</f>
        <v>0</v>
      </c>
      <c r="B12" s="323"/>
      <c r="C12" s="323"/>
      <c r="D12" s="323"/>
      <c r="E12" s="323"/>
      <c r="F12" s="323"/>
      <c r="G12" s="323"/>
      <c r="H12" s="323"/>
      <c r="I12" s="323"/>
      <c r="J12" s="323"/>
      <c r="K12" s="323"/>
      <c r="L12" s="324"/>
      <c r="M12" s="49"/>
      <c r="N12" s="308"/>
      <c r="O12" s="308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285" t="s">
        <v>20</v>
      </c>
      <c r="B15" s="286"/>
      <c r="C15" s="287" t="str">
        <f>C1</f>
        <v>TIỀN NHÀ TRỌ THÁNG 02/2018</v>
      </c>
      <c r="D15" s="287"/>
      <c r="E15" s="287"/>
      <c r="F15" s="287"/>
      <c r="G15" s="287"/>
      <c r="H15" s="287"/>
      <c r="I15" s="287"/>
      <c r="J15" s="44" t="s">
        <v>21</v>
      </c>
      <c r="K15" s="45"/>
      <c r="L15" s="3" t="s">
        <v>2</v>
      </c>
      <c r="M15" s="4"/>
      <c r="N15" s="5"/>
      <c r="O15" s="6"/>
      <c r="P15" s="6"/>
    </row>
    <row r="16" spans="1:17" ht="24.95" customHeight="1" x14ac:dyDescent="0.3">
      <c r="A16" s="313" t="str">
        <f>A2</f>
        <v>Tiền phòng Tháng 02</v>
      </c>
      <c r="B16" s="314" t="str">
        <f>B2</f>
        <v>Tiền điện Tháng 01</v>
      </c>
      <c r="C16" s="242"/>
      <c r="D16" s="242"/>
      <c r="E16" s="242"/>
      <c r="F16" s="314" t="str">
        <f>F2</f>
        <v>Tiền nước Tháng 01</v>
      </c>
      <c r="G16" s="314"/>
      <c r="H16" s="314"/>
      <c r="I16" s="314"/>
      <c r="J16" s="314" t="str">
        <f>J2</f>
        <v>Thuê bao truyền hình cáp Tháng 01</v>
      </c>
      <c r="K16" s="270" t="str">
        <f>K2</f>
        <v>Số tiền phải đóng (đồng)</v>
      </c>
      <c r="L16" s="299"/>
      <c r="M16" s="46"/>
      <c r="N16" s="15"/>
      <c r="O16" s="15"/>
      <c r="P16" s="15"/>
    </row>
    <row r="17" spans="1:16" ht="59.25" x14ac:dyDescent="0.3">
      <c r="A17" s="313"/>
      <c r="B17" s="11" t="s">
        <v>13</v>
      </c>
      <c r="C17" s="11" t="s">
        <v>14</v>
      </c>
      <c r="D17" s="11" t="s">
        <v>15</v>
      </c>
      <c r="E17" s="12" t="s">
        <v>16</v>
      </c>
      <c r="F17" s="11" t="s">
        <v>13</v>
      </c>
      <c r="G17" s="11" t="s">
        <v>14</v>
      </c>
      <c r="H17" s="13" t="s">
        <v>17</v>
      </c>
      <c r="I17" s="47" t="s">
        <v>16</v>
      </c>
      <c r="J17" s="314"/>
      <c r="K17" s="270"/>
      <c r="L17" s="299"/>
      <c r="M17" s="46"/>
      <c r="N17" s="15"/>
      <c r="O17" s="15"/>
      <c r="P17" s="16"/>
    </row>
    <row r="18" spans="1:16" x14ac:dyDescent="0.3">
      <c r="A18" s="17">
        <v>1200000</v>
      </c>
      <c r="B18" s="18">
        <v>4902</v>
      </c>
      <c r="C18" s="18">
        <v>4956</v>
      </c>
      <c r="D18" s="19">
        <f>C18-B18</f>
        <v>54</v>
      </c>
      <c r="E18" s="48">
        <f>IF(D18&lt;=50,D18*$N$2,(D18-50)*$N$3+50*$N$2)</f>
        <v>162000</v>
      </c>
      <c r="F18" s="18">
        <v>629</v>
      </c>
      <c r="G18" s="18">
        <v>634</v>
      </c>
      <c r="H18" s="21">
        <f>G18-F18</f>
        <v>5</v>
      </c>
      <c r="I18" s="22">
        <f>H18*$O$2</f>
        <v>75000</v>
      </c>
      <c r="J18" s="22">
        <v>0</v>
      </c>
      <c r="K18" s="23">
        <f>A18+E18+I18+J18</f>
        <v>1437000</v>
      </c>
      <c r="L18" s="299"/>
      <c r="M18" s="24"/>
      <c r="N18" s="25"/>
      <c r="O18" s="26"/>
      <c r="P18" s="26"/>
    </row>
    <row r="19" spans="1:16" s="50" customFormat="1" ht="20.25" thickBot="1" x14ac:dyDescent="0.35">
      <c r="A19" s="281" t="s">
        <v>94</v>
      </c>
      <c r="B19" s="317"/>
      <c r="C19" s="317"/>
      <c r="D19" s="317"/>
      <c r="E19" s="317"/>
      <c r="F19" s="317"/>
      <c r="G19" s="317"/>
      <c r="H19" s="317"/>
      <c r="I19" s="317"/>
      <c r="J19" s="317"/>
      <c r="K19" s="317"/>
      <c r="L19" s="318"/>
      <c r="M19" s="49"/>
      <c r="N19" s="308"/>
      <c r="O19" s="308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285" t="s">
        <v>22</v>
      </c>
      <c r="B22" s="286"/>
      <c r="C22" s="287" t="str">
        <f>C1</f>
        <v>TIỀN NHÀ TRỌ THÁNG 02/2018</v>
      </c>
      <c r="D22" s="287"/>
      <c r="E22" s="287"/>
      <c r="F22" s="287"/>
      <c r="G22" s="287"/>
      <c r="H22" s="287"/>
      <c r="I22" s="287"/>
      <c r="J22" s="1" t="s">
        <v>23</v>
      </c>
      <c r="K22" s="2"/>
      <c r="L22" s="3" t="s">
        <v>2</v>
      </c>
      <c r="M22" s="4"/>
      <c r="N22" s="5"/>
      <c r="O22" s="6"/>
      <c r="P22" s="6"/>
    </row>
    <row r="23" spans="1:16" x14ac:dyDescent="0.3">
      <c r="A23" s="313" t="str">
        <f>A2</f>
        <v>Tiền phòng Tháng 02</v>
      </c>
      <c r="B23" s="314" t="str">
        <f>B2</f>
        <v>Tiền điện Tháng 01</v>
      </c>
      <c r="C23" s="242"/>
      <c r="D23" s="242"/>
      <c r="E23" s="242"/>
      <c r="F23" s="314" t="str">
        <f>F2</f>
        <v>Tiền nước Tháng 01</v>
      </c>
      <c r="G23" s="314"/>
      <c r="H23" s="314"/>
      <c r="I23" s="314"/>
      <c r="J23" s="314" t="str">
        <f>J2</f>
        <v>Thuê bao truyền hình cáp Tháng 01</v>
      </c>
      <c r="K23" s="270" t="str">
        <f>K2</f>
        <v>Số tiền phải đóng (đồng)</v>
      </c>
      <c r="L23" s="299"/>
      <c r="M23" s="46"/>
      <c r="N23" s="15"/>
      <c r="O23" s="15"/>
      <c r="P23" s="15"/>
    </row>
    <row r="24" spans="1:16" ht="59.25" x14ac:dyDescent="0.3">
      <c r="A24" s="313"/>
      <c r="B24" s="11" t="s">
        <v>13</v>
      </c>
      <c r="C24" s="11" t="s">
        <v>14</v>
      </c>
      <c r="D24" s="11" t="s">
        <v>15</v>
      </c>
      <c r="E24" s="12" t="s">
        <v>16</v>
      </c>
      <c r="F24" s="11" t="s">
        <v>13</v>
      </c>
      <c r="G24" s="11" t="s">
        <v>14</v>
      </c>
      <c r="H24" s="13" t="s">
        <v>17</v>
      </c>
      <c r="I24" s="47" t="s">
        <v>16</v>
      </c>
      <c r="J24" s="314"/>
      <c r="K24" s="270"/>
      <c r="L24" s="299"/>
      <c r="M24" s="46"/>
      <c r="N24" s="15"/>
      <c r="O24" s="15"/>
      <c r="P24" s="16"/>
    </row>
    <row r="25" spans="1:16" x14ac:dyDescent="0.3">
      <c r="A25" s="17">
        <f>A18</f>
        <v>1200000</v>
      </c>
      <c r="B25" s="18">
        <v>4314</v>
      </c>
      <c r="C25" s="18">
        <v>4415</v>
      </c>
      <c r="D25" s="19">
        <f>C25-B25</f>
        <v>101</v>
      </c>
      <c r="E25" s="48">
        <f>IF(D25&lt;=50,D25*$N$2,(D25-50)*$N$3+50*$N$2)</f>
        <v>303000</v>
      </c>
      <c r="F25" s="18">
        <v>699</v>
      </c>
      <c r="G25" s="18">
        <v>706</v>
      </c>
      <c r="H25" s="21">
        <f>G25-F25</f>
        <v>7</v>
      </c>
      <c r="I25" s="22">
        <f>H25*$O$2</f>
        <v>105000</v>
      </c>
      <c r="J25" s="22">
        <v>30000</v>
      </c>
      <c r="K25" s="23">
        <f>A25+E25+I25+J25</f>
        <v>1638000</v>
      </c>
      <c r="L25" s="299"/>
      <c r="M25" s="24"/>
      <c r="N25" s="25"/>
      <c r="O25" s="26"/>
      <c r="P25" s="26"/>
    </row>
    <row r="26" spans="1:16" s="50" customFormat="1" ht="20.25" thickBot="1" x14ac:dyDescent="0.3">
      <c r="A26" s="281" t="str">
        <f>A19</f>
        <v xml:space="preserve">Lưu ý: Vui lòng thanh toán và nhận quà Tết trước ngày 08/02/2018 tại địa chỉ nhà số 1454 Tỉnh lộ 10, P.Tân Tạo, Q.Bình Tân </v>
      </c>
      <c r="B26" s="315"/>
      <c r="C26" s="315"/>
      <c r="D26" s="315"/>
      <c r="E26" s="315"/>
      <c r="F26" s="315"/>
      <c r="G26" s="315"/>
      <c r="H26" s="315"/>
      <c r="I26" s="315"/>
      <c r="J26" s="315"/>
      <c r="K26" s="315"/>
      <c r="L26" s="316"/>
      <c r="M26" s="49"/>
      <c r="N26" s="308"/>
      <c r="O26" s="308"/>
    </row>
    <row r="27" spans="1:16" ht="21" thickTop="1" x14ac:dyDescent="0.3">
      <c r="A27" s="285" t="s">
        <v>24</v>
      </c>
      <c r="B27" s="286"/>
      <c r="C27" s="287" t="str">
        <f>C1</f>
        <v>TIỀN NHÀ TRỌ THÁNG 02/2018</v>
      </c>
      <c r="D27" s="287"/>
      <c r="E27" s="287"/>
      <c r="F27" s="287"/>
      <c r="G27" s="287"/>
      <c r="H27" s="287"/>
      <c r="I27" s="287"/>
      <c r="J27" s="44" t="s">
        <v>25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313" t="str">
        <f>A2</f>
        <v>Tiền phòng Tháng 02</v>
      </c>
      <c r="B28" s="314" t="str">
        <f>B2</f>
        <v>Tiền điện Tháng 01</v>
      </c>
      <c r="C28" s="242"/>
      <c r="D28" s="242"/>
      <c r="E28" s="242"/>
      <c r="F28" s="314" t="str">
        <f>F2</f>
        <v>Tiền nước Tháng 01</v>
      </c>
      <c r="G28" s="314"/>
      <c r="H28" s="314"/>
      <c r="I28" s="314"/>
      <c r="J28" s="314" t="str">
        <f>J2</f>
        <v>Thuê bao truyền hình cáp Tháng 01</v>
      </c>
      <c r="K28" s="270" t="str">
        <f>K2</f>
        <v>Số tiền phải đóng (đồng)</v>
      </c>
      <c r="L28" s="299"/>
      <c r="M28" s="46"/>
      <c r="N28" s="15"/>
      <c r="O28" s="15"/>
      <c r="P28" s="15"/>
    </row>
    <row r="29" spans="1:16" ht="59.25" x14ac:dyDescent="0.3">
      <c r="A29" s="313"/>
      <c r="B29" s="11" t="s">
        <v>13</v>
      </c>
      <c r="C29" s="11" t="s">
        <v>14</v>
      </c>
      <c r="D29" s="11" t="s">
        <v>15</v>
      </c>
      <c r="E29" s="12" t="s">
        <v>16</v>
      </c>
      <c r="F29" s="11" t="s">
        <v>13</v>
      </c>
      <c r="G29" s="11" t="s">
        <v>14</v>
      </c>
      <c r="H29" s="13" t="s">
        <v>17</v>
      </c>
      <c r="I29" s="47" t="s">
        <v>16</v>
      </c>
      <c r="J29" s="314"/>
      <c r="K29" s="270"/>
      <c r="L29" s="299"/>
      <c r="M29" s="46"/>
      <c r="N29" s="15"/>
      <c r="O29" s="15"/>
      <c r="P29" s="16"/>
    </row>
    <row r="30" spans="1:16" x14ac:dyDescent="0.3">
      <c r="A30" s="17">
        <f>A25</f>
        <v>1200000</v>
      </c>
      <c r="B30" s="18">
        <v>764</v>
      </c>
      <c r="C30" s="18">
        <v>834</v>
      </c>
      <c r="D30" s="19">
        <f>C30-B30</f>
        <v>70</v>
      </c>
      <c r="E30" s="48">
        <f>IF(D30&lt;=50,D30*$N$2,(D30-50)*$N$3+50*$N$2)</f>
        <v>210000</v>
      </c>
      <c r="F30" s="18">
        <v>504</v>
      </c>
      <c r="G30" s="18">
        <v>511</v>
      </c>
      <c r="H30" s="21">
        <f>G30-F30</f>
        <v>7</v>
      </c>
      <c r="I30" s="22">
        <f>H30*$O$2</f>
        <v>105000</v>
      </c>
      <c r="J30" s="22">
        <v>30000</v>
      </c>
      <c r="K30" s="23">
        <f>A30+E30+I30+J30</f>
        <v>1545000</v>
      </c>
      <c r="L30" s="299"/>
      <c r="M30" s="24"/>
      <c r="N30" s="25"/>
      <c r="O30" s="26"/>
      <c r="P30" s="26"/>
    </row>
    <row r="31" spans="1:16" ht="20.25" thickBot="1" x14ac:dyDescent="0.35">
      <c r="A31" s="310" t="s">
        <v>94</v>
      </c>
      <c r="B31" s="311"/>
      <c r="C31" s="311"/>
      <c r="D31" s="311"/>
      <c r="E31" s="311"/>
      <c r="F31" s="311"/>
      <c r="G31" s="311"/>
      <c r="H31" s="311"/>
      <c r="I31" s="311"/>
      <c r="J31" s="311"/>
      <c r="K31" s="311"/>
      <c r="L31" s="312"/>
      <c r="M31" s="27"/>
      <c r="N31" s="284"/>
      <c r="O31" s="284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285" t="s">
        <v>27</v>
      </c>
      <c r="B34" s="286"/>
      <c r="C34" s="287" t="str">
        <f>C1</f>
        <v>TIỀN NHÀ TRỌ THÁNG 02/2018</v>
      </c>
      <c r="D34" s="287"/>
      <c r="E34" s="287"/>
      <c r="F34" s="287"/>
      <c r="G34" s="287"/>
      <c r="H34" s="287"/>
      <c r="I34" s="287"/>
      <c r="J34" s="44" t="s">
        <v>95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313" t="str">
        <f>A2</f>
        <v>Tiền phòng Tháng 02</v>
      </c>
      <c r="B35" s="314" t="str">
        <f>B2</f>
        <v>Tiền điện Tháng 01</v>
      </c>
      <c r="C35" s="242"/>
      <c r="D35" s="242"/>
      <c r="E35" s="242"/>
      <c r="F35" s="314" t="str">
        <f>F2</f>
        <v>Tiền nước Tháng 01</v>
      </c>
      <c r="G35" s="314"/>
      <c r="H35" s="314"/>
      <c r="I35" s="314"/>
      <c r="J35" s="314" t="str">
        <f>J2</f>
        <v>Thuê bao truyền hình cáp Tháng 01</v>
      </c>
      <c r="K35" s="270" t="str">
        <f>K2</f>
        <v>Số tiền phải đóng (đồng)</v>
      </c>
      <c r="L35" s="299"/>
      <c r="M35" s="46"/>
      <c r="N35" s="15"/>
      <c r="O35" s="15"/>
      <c r="P35" s="15"/>
    </row>
    <row r="36" spans="1:17" ht="39.950000000000003" customHeight="1" x14ac:dyDescent="0.3">
      <c r="A36" s="313"/>
      <c r="B36" s="11" t="s">
        <v>13</v>
      </c>
      <c r="C36" s="11" t="s">
        <v>14</v>
      </c>
      <c r="D36" s="11" t="s">
        <v>15</v>
      </c>
      <c r="E36" s="12" t="s">
        <v>16</v>
      </c>
      <c r="F36" s="11" t="s">
        <v>13</v>
      </c>
      <c r="G36" s="11" t="s">
        <v>14</v>
      </c>
      <c r="H36" s="13" t="s">
        <v>17</v>
      </c>
      <c r="I36" s="47" t="s">
        <v>16</v>
      </c>
      <c r="J36" s="314"/>
      <c r="K36" s="270"/>
      <c r="L36" s="299"/>
      <c r="M36" s="46"/>
      <c r="N36" s="15"/>
      <c r="O36" s="15"/>
      <c r="P36" s="16"/>
    </row>
    <row r="37" spans="1:17" ht="20.100000000000001" customHeight="1" x14ac:dyDescent="0.3">
      <c r="A37" s="17">
        <f>A30</f>
        <v>1200000</v>
      </c>
      <c r="B37" s="18">
        <v>288</v>
      </c>
      <c r="C37" s="18">
        <v>415</v>
      </c>
      <c r="D37" s="19">
        <f>C37-B37</f>
        <v>127</v>
      </c>
      <c r="E37" s="48">
        <f>IF(D37&lt;=50,D37*$N$2,(D37-50)*$N$3+50*$N$2)</f>
        <v>381000</v>
      </c>
      <c r="F37" s="18">
        <v>511</v>
      </c>
      <c r="G37" s="18">
        <v>519</v>
      </c>
      <c r="H37" s="21">
        <f>G37-F37</f>
        <v>8</v>
      </c>
      <c r="I37" s="22">
        <f>H37*$O$2</f>
        <v>120000</v>
      </c>
      <c r="J37" s="22">
        <v>0</v>
      </c>
      <c r="K37" s="23">
        <f>A37+E37+I37+J37</f>
        <v>1701000</v>
      </c>
      <c r="L37" s="299"/>
      <c r="M37" s="24"/>
      <c r="N37" s="25"/>
      <c r="O37" s="26"/>
      <c r="P37" s="26"/>
    </row>
    <row r="38" spans="1:17" ht="20.100000000000001" customHeight="1" thickBot="1" x14ac:dyDescent="0.35">
      <c r="A38" s="310" t="str">
        <f>A31</f>
        <v xml:space="preserve">Lưu ý: Vui lòng thanh toán và nhận quà Tết trước ngày 08/02/2018 tại địa chỉ nhà số 1454 Tỉnh lộ 10, P.Tân Tạo, Q.Bình Tân </v>
      </c>
      <c r="B38" s="311"/>
      <c r="C38" s="311"/>
      <c r="D38" s="311"/>
      <c r="E38" s="311"/>
      <c r="F38" s="311"/>
      <c r="G38" s="311"/>
      <c r="H38" s="311"/>
      <c r="I38" s="311"/>
      <c r="J38" s="311"/>
      <c r="K38" s="311"/>
      <c r="L38" s="312"/>
      <c r="M38" s="27"/>
      <c r="N38" s="284"/>
      <c r="O38" s="284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285" t="s">
        <v>28</v>
      </c>
      <c r="B41" s="286"/>
      <c r="C41" s="287" t="str">
        <f>C1</f>
        <v>TIỀN NHÀ TRỌ THÁNG 02/2018</v>
      </c>
      <c r="D41" s="287"/>
      <c r="E41" s="287"/>
      <c r="F41" s="287"/>
      <c r="G41" s="287"/>
      <c r="H41" s="287"/>
      <c r="I41" s="287"/>
      <c r="J41" s="44" t="s">
        <v>29</v>
      </c>
      <c r="K41" s="45"/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313" t="str">
        <f>A2</f>
        <v>Tiền phòng Tháng 02</v>
      </c>
      <c r="B42" s="314" t="str">
        <f>B2</f>
        <v>Tiền điện Tháng 01</v>
      </c>
      <c r="C42" s="242"/>
      <c r="D42" s="242"/>
      <c r="E42" s="242"/>
      <c r="F42" s="314" t="str">
        <f>F2</f>
        <v>Tiền nước Tháng 01</v>
      </c>
      <c r="G42" s="314"/>
      <c r="H42" s="314"/>
      <c r="I42" s="314"/>
      <c r="J42" s="314" t="str">
        <f>J2</f>
        <v>Thuê bao truyền hình cáp Tháng 01</v>
      </c>
      <c r="K42" s="270" t="str">
        <f>K2</f>
        <v>Số tiền phải đóng (đồng)</v>
      </c>
      <c r="L42" s="299"/>
      <c r="M42" s="46"/>
      <c r="N42" s="15"/>
      <c r="O42" s="15"/>
      <c r="P42" s="15"/>
    </row>
    <row r="43" spans="1:17" ht="39.950000000000003" customHeight="1" x14ac:dyDescent="0.3">
      <c r="A43" s="313"/>
      <c r="B43" s="11" t="s">
        <v>13</v>
      </c>
      <c r="C43" s="11" t="s">
        <v>14</v>
      </c>
      <c r="D43" s="11" t="s">
        <v>15</v>
      </c>
      <c r="E43" s="12" t="s">
        <v>16</v>
      </c>
      <c r="F43" s="11" t="s">
        <v>13</v>
      </c>
      <c r="G43" s="11" t="s">
        <v>14</v>
      </c>
      <c r="H43" s="13" t="s">
        <v>17</v>
      </c>
      <c r="I43" s="47" t="s">
        <v>16</v>
      </c>
      <c r="J43" s="314"/>
      <c r="K43" s="270"/>
      <c r="L43" s="299"/>
      <c r="M43" s="46"/>
      <c r="N43" s="15"/>
      <c r="O43" s="15"/>
      <c r="P43" s="16"/>
    </row>
    <row r="44" spans="1:17" ht="20.100000000000001" customHeight="1" x14ac:dyDescent="0.3">
      <c r="A44" s="17">
        <f>A37</f>
        <v>1200000</v>
      </c>
      <c r="B44" s="18">
        <v>3322</v>
      </c>
      <c r="C44" s="18">
        <v>3360</v>
      </c>
      <c r="D44" s="19">
        <f>C44-B44</f>
        <v>38</v>
      </c>
      <c r="E44" s="48">
        <f>IF(D44&lt;=50,D44*$N$2,(D44-50)*$N$3+50*$N$2)</f>
        <v>114000</v>
      </c>
      <c r="F44" s="18">
        <v>623</v>
      </c>
      <c r="G44" s="18">
        <v>626</v>
      </c>
      <c r="H44" s="21">
        <f>G44-F44</f>
        <v>3</v>
      </c>
      <c r="I44" s="22">
        <f>H44*$O$2</f>
        <v>45000</v>
      </c>
      <c r="J44" s="22">
        <v>30000</v>
      </c>
      <c r="K44" s="23">
        <f>(A44+E44+I44+J44)</f>
        <v>1389000</v>
      </c>
      <c r="L44" s="299"/>
      <c r="M44" s="24"/>
      <c r="N44" s="25"/>
      <c r="O44" s="26"/>
      <c r="P44" s="26"/>
    </row>
    <row r="45" spans="1:17" ht="20.100000000000001" customHeight="1" thickBot="1" x14ac:dyDescent="0.35">
      <c r="A45" s="310" t="str">
        <f>A31</f>
        <v xml:space="preserve">Lưu ý: Vui lòng thanh toán và nhận quà Tết trước ngày 08/02/2018 tại địa chỉ nhà số 1454 Tỉnh lộ 10, P.Tân Tạo, Q.Bình Tân </v>
      </c>
      <c r="B45" s="311"/>
      <c r="C45" s="311"/>
      <c r="D45" s="311"/>
      <c r="E45" s="311"/>
      <c r="F45" s="311"/>
      <c r="G45" s="311"/>
      <c r="H45" s="311"/>
      <c r="I45" s="311"/>
      <c r="J45" s="311"/>
      <c r="K45" s="311"/>
      <c r="L45" s="312"/>
      <c r="M45" s="27"/>
      <c r="N45" s="284"/>
      <c r="O45" s="284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285" t="s">
        <v>30</v>
      </c>
      <c r="B48" s="286"/>
      <c r="C48" s="287" t="str">
        <f>C1</f>
        <v>TIỀN NHÀ TRỌ THÁNG 02/2018</v>
      </c>
      <c r="D48" s="287"/>
      <c r="E48" s="287"/>
      <c r="F48" s="287"/>
      <c r="G48" s="287"/>
      <c r="H48" s="287"/>
      <c r="I48" s="287"/>
      <c r="J48" s="44"/>
      <c r="K48" s="45"/>
      <c r="L48" s="3" t="s">
        <v>2</v>
      </c>
      <c r="M48" s="56">
        <v>41091</v>
      </c>
      <c r="N48" s="5"/>
      <c r="O48" s="6"/>
      <c r="P48" s="6"/>
    </row>
    <row r="49" spans="1:16" x14ac:dyDescent="0.3">
      <c r="A49" s="313" t="str">
        <f>A2</f>
        <v>Tiền phòng Tháng 02</v>
      </c>
      <c r="B49" s="314" t="str">
        <f>B2</f>
        <v>Tiền điện Tháng 01</v>
      </c>
      <c r="C49" s="242"/>
      <c r="D49" s="242"/>
      <c r="E49" s="242"/>
      <c r="F49" s="314" t="str">
        <f>F2</f>
        <v>Tiền nước Tháng 01</v>
      </c>
      <c r="G49" s="314"/>
      <c r="H49" s="314"/>
      <c r="I49" s="314"/>
      <c r="J49" s="314" t="str">
        <f>J2</f>
        <v>Thuê bao truyền hình cáp Tháng 01</v>
      </c>
      <c r="K49" s="270" t="str">
        <f>K2</f>
        <v>Số tiền phải đóng (đồng)</v>
      </c>
      <c r="L49" s="299"/>
      <c r="M49" s="46"/>
      <c r="N49" s="15"/>
      <c r="O49" s="15"/>
      <c r="P49" s="15"/>
    </row>
    <row r="50" spans="1:16" ht="59.25" x14ac:dyDescent="0.3">
      <c r="A50" s="313"/>
      <c r="B50" s="11" t="s">
        <v>13</v>
      </c>
      <c r="C50" s="11" t="s">
        <v>14</v>
      </c>
      <c r="D50" s="11" t="s">
        <v>15</v>
      </c>
      <c r="E50" s="12" t="s">
        <v>16</v>
      </c>
      <c r="F50" s="11" t="s">
        <v>13</v>
      </c>
      <c r="G50" s="11" t="s">
        <v>14</v>
      </c>
      <c r="H50" s="13" t="s">
        <v>17</v>
      </c>
      <c r="I50" s="47" t="s">
        <v>16</v>
      </c>
      <c r="J50" s="314"/>
      <c r="K50" s="270"/>
      <c r="L50" s="299"/>
      <c r="M50" s="46"/>
      <c r="N50" s="15"/>
      <c r="O50" s="15"/>
      <c r="P50" s="16"/>
    </row>
    <row r="51" spans="1:16" x14ac:dyDescent="0.3">
      <c r="A51" s="17">
        <f>A44</f>
        <v>1200000</v>
      </c>
      <c r="B51" s="18">
        <v>4434</v>
      </c>
      <c r="C51" s="18">
        <v>4550</v>
      </c>
      <c r="D51" s="19">
        <f>C51-B51</f>
        <v>116</v>
      </c>
      <c r="E51" s="48">
        <f>IF(D51&lt;=50,D51*$N$2,(D51-50)*$N$3+50*$N$2)</f>
        <v>348000</v>
      </c>
      <c r="F51" s="18">
        <v>614</v>
      </c>
      <c r="G51" s="18">
        <v>622</v>
      </c>
      <c r="H51" s="21">
        <f>G51-F51</f>
        <v>8</v>
      </c>
      <c r="I51" s="22">
        <f>H51*$O$2</f>
        <v>120000</v>
      </c>
      <c r="J51" s="22">
        <v>0</v>
      </c>
      <c r="K51" s="23">
        <f>A51+E51+I51+J51</f>
        <v>1668000</v>
      </c>
      <c r="L51" s="299"/>
      <c r="M51" s="24"/>
      <c r="N51" s="25"/>
      <c r="O51" s="26"/>
      <c r="P51" s="26"/>
    </row>
    <row r="52" spans="1:16" ht="20.25" thickBot="1" x14ac:dyDescent="0.35">
      <c r="A52" s="310" t="str">
        <f>A31</f>
        <v xml:space="preserve">Lưu ý: Vui lòng thanh toán và nhận quà Tết trước ngày 08/02/2018 tại địa chỉ nhà số 1454 Tỉnh lộ 10, P.Tân Tạo, Q.Bình Tân </v>
      </c>
      <c r="B52" s="311"/>
      <c r="C52" s="311"/>
      <c r="D52" s="311"/>
      <c r="E52" s="311"/>
      <c r="F52" s="311"/>
      <c r="G52" s="311"/>
      <c r="H52" s="311"/>
      <c r="I52" s="311"/>
      <c r="J52" s="311"/>
      <c r="K52" s="311"/>
      <c r="L52" s="312"/>
      <c r="M52" s="27"/>
      <c r="N52" s="284"/>
      <c r="O52" s="284"/>
    </row>
    <row r="53" spans="1:16" ht="21" thickTop="1" x14ac:dyDescent="0.3">
      <c r="A53" s="285" t="s">
        <v>31</v>
      </c>
      <c r="B53" s="286"/>
      <c r="C53" s="287" t="str">
        <f>C1</f>
        <v>TIỀN NHÀ TRỌ THÁNG 02/2018</v>
      </c>
      <c r="D53" s="287"/>
      <c r="E53" s="287"/>
      <c r="F53" s="287"/>
      <c r="G53" s="287"/>
      <c r="H53" s="287"/>
      <c r="I53" s="287"/>
      <c r="J53" s="44"/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313" t="str">
        <f>A2</f>
        <v>Tiền phòng Tháng 02</v>
      </c>
      <c r="B54" s="314" t="str">
        <f>B2</f>
        <v>Tiền điện Tháng 01</v>
      </c>
      <c r="C54" s="242"/>
      <c r="D54" s="242"/>
      <c r="E54" s="242"/>
      <c r="F54" s="314" t="str">
        <f>I3</f>
        <v>Thành tiền</v>
      </c>
      <c r="G54" s="314"/>
      <c r="H54" s="314"/>
      <c r="I54" s="314"/>
      <c r="J54" s="314" t="str">
        <f>J2</f>
        <v>Thuê bao truyền hình cáp Tháng 01</v>
      </c>
      <c r="K54" s="270" t="str">
        <f>K2</f>
        <v>Số tiền phải đóng (đồng)</v>
      </c>
      <c r="L54" s="299"/>
      <c r="M54" s="46"/>
      <c r="N54" s="15"/>
      <c r="O54" s="15"/>
      <c r="P54" s="15"/>
    </row>
    <row r="55" spans="1:16" ht="59.25" x14ac:dyDescent="0.3">
      <c r="A55" s="313"/>
      <c r="B55" s="11" t="s">
        <v>13</v>
      </c>
      <c r="C55" s="11" t="s">
        <v>14</v>
      </c>
      <c r="D55" s="11" t="s">
        <v>15</v>
      </c>
      <c r="E55" s="12" t="s">
        <v>16</v>
      </c>
      <c r="F55" s="11" t="s">
        <v>13</v>
      </c>
      <c r="G55" s="11" t="s">
        <v>14</v>
      </c>
      <c r="H55" s="13" t="s">
        <v>17</v>
      </c>
      <c r="I55" s="47" t="s">
        <v>16</v>
      </c>
      <c r="J55" s="314"/>
      <c r="K55" s="270"/>
      <c r="L55" s="299"/>
      <c r="M55" s="46"/>
      <c r="N55" s="15"/>
      <c r="O55" s="15"/>
      <c r="P55" s="16"/>
    </row>
    <row r="56" spans="1:16" x14ac:dyDescent="0.3">
      <c r="A56" s="17">
        <v>3000000</v>
      </c>
      <c r="B56" s="18">
        <v>3662</v>
      </c>
      <c r="C56" s="18">
        <v>3814</v>
      </c>
      <c r="D56" s="19">
        <f>C56-B56</f>
        <v>152</v>
      </c>
      <c r="E56" s="48">
        <f>IF(D56&lt;=50,D56*$N$2,(D56-50)*$N$3+50*$N$2)</f>
        <v>456000</v>
      </c>
      <c r="F56" s="18">
        <v>438</v>
      </c>
      <c r="G56" s="18">
        <v>442</v>
      </c>
      <c r="H56" s="21">
        <f>G56-F56</f>
        <v>4</v>
      </c>
      <c r="I56" s="22">
        <f>H56*$O$2</f>
        <v>60000</v>
      </c>
      <c r="J56" s="22">
        <v>0</v>
      </c>
      <c r="K56" s="23">
        <f>(A56+E56+I56+J56)</f>
        <v>3516000</v>
      </c>
      <c r="L56" s="299"/>
      <c r="M56" s="24"/>
      <c r="N56" s="25"/>
      <c r="O56" s="26"/>
      <c r="P56" s="26"/>
    </row>
    <row r="57" spans="1:16" ht="20.25" thickBot="1" x14ac:dyDescent="0.35">
      <c r="A57" s="310" t="str">
        <f>A31</f>
        <v xml:space="preserve">Lưu ý: Vui lòng thanh toán và nhận quà Tết trước ngày 08/02/2018 tại địa chỉ nhà số 1454 Tỉnh lộ 10, P.Tân Tạo, Q.Bình Tân </v>
      </c>
      <c r="B57" s="311"/>
      <c r="C57" s="311"/>
      <c r="D57" s="311"/>
      <c r="E57" s="311"/>
      <c r="F57" s="311"/>
      <c r="G57" s="311"/>
      <c r="H57" s="311"/>
      <c r="I57" s="311"/>
      <c r="J57" s="311"/>
      <c r="K57" s="311"/>
      <c r="L57" s="312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285" t="s">
        <v>32</v>
      </c>
      <c r="B60" s="286"/>
      <c r="C60" s="287" t="str">
        <f>C1</f>
        <v>TIỀN NHÀ TRỌ THÁNG 02/2018</v>
      </c>
      <c r="D60" s="287"/>
      <c r="E60" s="287"/>
      <c r="F60" s="287"/>
      <c r="G60" s="287"/>
      <c r="H60" s="287"/>
      <c r="I60" s="287"/>
      <c r="J60" s="44" t="s">
        <v>33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288" t="str">
        <f>A2</f>
        <v>Tiền phòng Tháng 02</v>
      </c>
      <c r="B61" s="290" t="str">
        <f>B2</f>
        <v>Tiền điện Tháng 01</v>
      </c>
      <c r="C61" s="291"/>
      <c r="D61" s="291"/>
      <c r="E61" s="292"/>
      <c r="F61" s="290" t="str">
        <f>F2</f>
        <v>Tiền nước Tháng 01</v>
      </c>
      <c r="G61" s="293"/>
      <c r="H61" s="293"/>
      <c r="I61" s="294"/>
      <c r="J61" s="295" t="str">
        <f>J2</f>
        <v>Thuê bao truyền hình cáp Tháng 01</v>
      </c>
      <c r="K61" s="297" t="str">
        <f>K2</f>
        <v>Số tiền phải đóng (đồng)</v>
      </c>
      <c r="L61" s="299"/>
      <c r="M61" s="46"/>
      <c r="N61" s="15"/>
      <c r="O61" s="15"/>
      <c r="P61" s="15"/>
    </row>
    <row r="62" spans="1:16" ht="59.25" x14ac:dyDescent="0.3">
      <c r="A62" s="289"/>
      <c r="B62" s="60" t="s">
        <v>13</v>
      </c>
      <c r="C62" s="60" t="s">
        <v>14</v>
      </c>
      <c r="D62" s="11" t="s">
        <v>15</v>
      </c>
      <c r="E62" s="12" t="s">
        <v>16</v>
      </c>
      <c r="F62" s="60" t="s">
        <v>13</v>
      </c>
      <c r="G62" s="60" t="s">
        <v>14</v>
      </c>
      <c r="H62" s="13" t="s">
        <v>17</v>
      </c>
      <c r="I62" s="47" t="s">
        <v>16</v>
      </c>
      <c r="J62" s="296"/>
      <c r="K62" s="298"/>
      <c r="L62" s="299"/>
      <c r="M62" s="46"/>
      <c r="N62" s="15"/>
      <c r="O62" s="15"/>
      <c r="P62" s="16"/>
    </row>
    <row r="63" spans="1:16" x14ac:dyDescent="0.3">
      <c r="A63" s="17">
        <v>1200000</v>
      </c>
      <c r="B63" s="61">
        <v>5548</v>
      </c>
      <c r="C63" s="61">
        <v>5625</v>
      </c>
      <c r="D63" s="19">
        <f>C63-B63</f>
        <v>77</v>
      </c>
      <c r="E63" s="48">
        <f>IF(D63&lt;=50,D63*$N$2,(D63-50)*$N$3+50*$N$2)</f>
        <v>231000</v>
      </c>
      <c r="F63" s="18">
        <v>598</v>
      </c>
      <c r="G63" s="18">
        <v>603</v>
      </c>
      <c r="H63" s="21">
        <f>G63-F63</f>
        <v>5</v>
      </c>
      <c r="I63" s="22">
        <f>H63*$O$2</f>
        <v>75000</v>
      </c>
      <c r="J63" s="22">
        <v>30000</v>
      </c>
      <c r="K63" s="23">
        <f>A63+E63+I63+J63</f>
        <v>1536000</v>
      </c>
      <c r="L63" s="299"/>
      <c r="M63" s="24"/>
      <c r="N63" s="25"/>
      <c r="O63" s="26"/>
      <c r="P63" s="26"/>
    </row>
    <row r="64" spans="1:16" ht="20.25" thickBot="1" x14ac:dyDescent="0.35">
      <c r="A64" s="281" t="str">
        <f>A31</f>
        <v xml:space="preserve">Lưu ý: Vui lòng thanh toán và nhận quà Tết trước ngày 08/02/2018 tại địa chỉ nhà số 1454 Tỉnh lộ 10, P.Tân Tạo, Q.Bình Tân </v>
      </c>
      <c r="B64" s="282"/>
      <c r="C64" s="282"/>
      <c r="D64" s="282"/>
      <c r="E64" s="282"/>
      <c r="F64" s="282"/>
      <c r="G64" s="282"/>
      <c r="H64" s="282"/>
      <c r="I64" s="282"/>
      <c r="J64" s="282"/>
      <c r="K64" s="282"/>
      <c r="L64" s="283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285" t="s">
        <v>35</v>
      </c>
      <c r="B67" s="286"/>
      <c r="C67" s="287" t="str">
        <f>C1</f>
        <v>TIỀN NHÀ TRỌ THÁNG 02/2018</v>
      </c>
      <c r="D67" s="287"/>
      <c r="E67" s="287"/>
      <c r="F67" s="287"/>
      <c r="G67" s="287"/>
      <c r="H67" s="287"/>
      <c r="I67" s="287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288" t="str">
        <f>A2</f>
        <v>Tiền phòng Tháng 02</v>
      </c>
      <c r="B68" s="290" t="str">
        <f>B2</f>
        <v>Tiền điện Tháng 01</v>
      </c>
      <c r="C68" s="291"/>
      <c r="D68" s="291"/>
      <c r="E68" s="292"/>
      <c r="F68" s="290" t="str">
        <f>F2</f>
        <v>Tiền nước Tháng 01</v>
      </c>
      <c r="G68" s="293"/>
      <c r="H68" s="293"/>
      <c r="I68" s="294"/>
      <c r="J68" s="295" t="str">
        <f>J2</f>
        <v>Thuê bao truyền hình cáp Tháng 01</v>
      </c>
      <c r="K68" s="297" t="str">
        <f>K2</f>
        <v>Số tiền phải đóng (đồng)</v>
      </c>
      <c r="L68" s="299"/>
      <c r="M68" s="46"/>
      <c r="N68" s="15"/>
      <c r="O68" s="15"/>
      <c r="P68" s="15"/>
    </row>
    <row r="69" spans="1:16" ht="59.25" x14ac:dyDescent="0.3">
      <c r="A69" s="289"/>
      <c r="B69" s="60" t="s">
        <v>13</v>
      </c>
      <c r="C69" s="60" t="s">
        <v>14</v>
      </c>
      <c r="D69" s="11" t="s">
        <v>15</v>
      </c>
      <c r="E69" s="12" t="s">
        <v>16</v>
      </c>
      <c r="F69" s="60" t="s">
        <v>13</v>
      </c>
      <c r="G69" s="60" t="s">
        <v>14</v>
      </c>
      <c r="H69" s="13" t="s">
        <v>17</v>
      </c>
      <c r="I69" s="47" t="s">
        <v>16</v>
      </c>
      <c r="J69" s="296"/>
      <c r="K69" s="298"/>
      <c r="L69" s="299"/>
      <c r="M69" s="46"/>
      <c r="N69" s="15"/>
      <c r="O69" s="15"/>
      <c r="P69" s="16"/>
    </row>
    <row r="70" spans="1:16" x14ac:dyDescent="0.3">
      <c r="A70" s="17">
        <f>A63</f>
        <v>1200000</v>
      </c>
      <c r="B70" s="61">
        <v>8397</v>
      </c>
      <c r="C70" s="61">
        <v>8589</v>
      </c>
      <c r="D70" s="19">
        <f>C70-B70</f>
        <v>192</v>
      </c>
      <c r="E70" s="48">
        <f>IF(D70&lt;=50,D70*$N$2,(D70-50)*$N$3+50*$N$2)</f>
        <v>576000</v>
      </c>
      <c r="F70" s="18">
        <v>513</v>
      </c>
      <c r="G70" s="18">
        <v>525</v>
      </c>
      <c r="H70" s="21">
        <f>G70-F70</f>
        <v>12</v>
      </c>
      <c r="I70" s="22">
        <f>H70*$O$2</f>
        <v>180000</v>
      </c>
      <c r="J70" s="22">
        <v>30000</v>
      </c>
      <c r="K70" s="23">
        <f>A70+E70+I70+J70</f>
        <v>1986000</v>
      </c>
      <c r="L70" s="299"/>
      <c r="M70" s="24"/>
      <c r="N70" s="25"/>
      <c r="O70" s="26"/>
      <c r="P70" s="26"/>
    </row>
    <row r="71" spans="1:16" ht="20.25" thickBot="1" x14ac:dyDescent="0.35">
      <c r="A71" s="281" t="str">
        <f>A31</f>
        <v xml:space="preserve">Lưu ý: Vui lòng thanh toán và nhận quà Tết trước ngày 08/02/2018 tại địa chỉ nhà số 1454 Tỉnh lộ 10, P.Tân Tạo, Q.Bình Tân </v>
      </c>
      <c r="B71" s="282"/>
      <c r="C71" s="282"/>
      <c r="D71" s="282"/>
      <c r="E71" s="282"/>
      <c r="F71" s="282"/>
      <c r="G71" s="282"/>
      <c r="H71" s="282"/>
      <c r="I71" s="282"/>
      <c r="J71" s="282"/>
      <c r="K71" s="282"/>
      <c r="L71" s="283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285" t="s">
        <v>38</v>
      </c>
      <c r="B74" s="286"/>
      <c r="C74" s="287" t="str">
        <f>C1</f>
        <v>TIỀN NHÀ TRỌ THÁNG 02/2018</v>
      </c>
      <c r="D74" s="287"/>
      <c r="E74" s="287"/>
      <c r="F74" s="287"/>
      <c r="G74" s="287"/>
      <c r="H74" s="287"/>
      <c r="I74" s="287"/>
      <c r="J74" s="44" t="s">
        <v>39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288" t="str">
        <f>A2</f>
        <v>Tiền phòng Tháng 02</v>
      </c>
      <c r="B75" s="290" t="str">
        <f>B2</f>
        <v>Tiền điện Tháng 01</v>
      </c>
      <c r="C75" s="291"/>
      <c r="D75" s="291"/>
      <c r="E75" s="292"/>
      <c r="F75" s="290" t="str">
        <f>F2</f>
        <v>Tiền nước Tháng 01</v>
      </c>
      <c r="G75" s="293"/>
      <c r="H75" s="293"/>
      <c r="I75" s="294"/>
      <c r="J75" s="295" t="str">
        <f>J2</f>
        <v>Thuê bao truyền hình cáp Tháng 01</v>
      </c>
      <c r="K75" s="297" t="str">
        <f>K2</f>
        <v>Số tiền phải đóng (đồng)</v>
      </c>
      <c r="L75" s="299"/>
      <c r="M75" s="46"/>
      <c r="N75" s="15"/>
      <c r="O75" s="15"/>
      <c r="P75" s="15"/>
    </row>
    <row r="76" spans="1:16" ht="59.25" x14ac:dyDescent="0.3">
      <c r="A76" s="289"/>
      <c r="B76" s="60" t="s">
        <v>13</v>
      </c>
      <c r="C76" s="60" t="s">
        <v>14</v>
      </c>
      <c r="D76" s="11" t="s">
        <v>15</v>
      </c>
      <c r="E76" s="12" t="s">
        <v>16</v>
      </c>
      <c r="F76" s="60" t="s">
        <v>13</v>
      </c>
      <c r="G76" s="60" t="s">
        <v>14</v>
      </c>
      <c r="H76" s="13" t="s">
        <v>17</v>
      </c>
      <c r="I76" s="47" t="s">
        <v>16</v>
      </c>
      <c r="J76" s="296"/>
      <c r="K76" s="298"/>
      <c r="L76" s="299"/>
      <c r="M76" s="46"/>
      <c r="N76" s="15"/>
      <c r="O76" s="15"/>
      <c r="P76" s="16"/>
    </row>
    <row r="77" spans="1:16" x14ac:dyDescent="0.3">
      <c r="A77" s="17">
        <f>A70</f>
        <v>1200000</v>
      </c>
      <c r="B77" s="61">
        <v>17899</v>
      </c>
      <c r="C77" s="61">
        <v>18171</v>
      </c>
      <c r="D77" s="19">
        <f>C77-B77</f>
        <v>272</v>
      </c>
      <c r="E77" s="20">
        <f>IF(D77&lt;=50,D77*$N$2,(D77-50)*$N$3+50*$N$2)</f>
        <v>816000</v>
      </c>
      <c r="F77" s="18">
        <v>736</v>
      </c>
      <c r="G77" s="18">
        <v>746</v>
      </c>
      <c r="H77" s="21">
        <f>G77-F77</f>
        <v>10</v>
      </c>
      <c r="I77" s="22">
        <f>H77*$O$2</f>
        <v>150000</v>
      </c>
      <c r="J77" s="22">
        <v>30000</v>
      </c>
      <c r="K77" s="23">
        <f>A77+E77+I77+J77</f>
        <v>2196000</v>
      </c>
      <c r="L77" s="299"/>
      <c r="M77" s="24"/>
      <c r="N77" s="25"/>
      <c r="O77" s="26"/>
      <c r="P77" s="26"/>
    </row>
    <row r="78" spans="1:16" ht="20.25" thickBot="1" x14ac:dyDescent="0.35">
      <c r="A78" s="281" t="str">
        <f>A31</f>
        <v xml:space="preserve">Lưu ý: Vui lòng thanh toán và nhận quà Tết trước ngày 08/02/2018 tại địa chỉ nhà số 1454 Tỉnh lộ 10, P.Tân Tạo, Q.Bình Tân </v>
      </c>
      <c r="B78" s="282"/>
      <c r="C78" s="282"/>
      <c r="D78" s="282"/>
      <c r="E78" s="282"/>
      <c r="F78" s="282"/>
      <c r="G78" s="282"/>
      <c r="H78" s="282"/>
      <c r="I78" s="282"/>
      <c r="J78" s="282"/>
      <c r="K78" s="282"/>
      <c r="L78" s="283"/>
      <c r="M78" s="126"/>
      <c r="O78" s="99"/>
    </row>
    <row r="79" spans="1:16" ht="21" thickTop="1" x14ac:dyDescent="0.3">
      <c r="A79" s="285" t="s">
        <v>41</v>
      </c>
      <c r="B79" s="286"/>
      <c r="C79" s="287" t="str">
        <f>C1</f>
        <v>TIỀN NHÀ TRỌ THÁNG 02/2018</v>
      </c>
      <c r="D79" s="287"/>
      <c r="E79" s="287"/>
      <c r="F79" s="287"/>
      <c r="G79" s="287"/>
      <c r="H79" s="287"/>
      <c r="I79" s="287"/>
      <c r="J79" s="44" t="s">
        <v>42</v>
      </c>
      <c r="K79" s="45" t="s">
        <v>43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288" t="str">
        <f>A2</f>
        <v>Tiền phòng Tháng 02</v>
      </c>
      <c r="B80" s="290" t="str">
        <f>B2</f>
        <v>Tiền điện Tháng 01</v>
      </c>
      <c r="C80" s="291"/>
      <c r="D80" s="291"/>
      <c r="E80" s="292"/>
      <c r="F80" s="290" t="str">
        <f>F2</f>
        <v>Tiền nước Tháng 01</v>
      </c>
      <c r="G80" s="293"/>
      <c r="H80" s="293"/>
      <c r="I80" s="294"/>
      <c r="J80" s="295" t="str">
        <f>J2</f>
        <v>Thuê bao truyền hình cáp Tháng 01</v>
      </c>
      <c r="K80" s="297" t="str">
        <f>K2</f>
        <v>Số tiền phải đóng (đồng)</v>
      </c>
      <c r="L80" s="299"/>
      <c r="M80" s="46"/>
      <c r="N80" s="15"/>
      <c r="O80" s="15"/>
      <c r="P80" s="15"/>
    </row>
    <row r="81" spans="1:16" ht="59.25" x14ac:dyDescent="0.3">
      <c r="A81" s="289"/>
      <c r="B81" s="60" t="s">
        <v>13</v>
      </c>
      <c r="C81" s="60" t="s">
        <v>14</v>
      </c>
      <c r="D81" s="11" t="s">
        <v>15</v>
      </c>
      <c r="E81" s="12" t="s">
        <v>16</v>
      </c>
      <c r="F81" s="60" t="s">
        <v>13</v>
      </c>
      <c r="G81" s="60" t="s">
        <v>14</v>
      </c>
      <c r="H81" s="13" t="s">
        <v>17</v>
      </c>
      <c r="I81" s="47" t="s">
        <v>16</v>
      </c>
      <c r="J81" s="296"/>
      <c r="K81" s="298"/>
      <c r="L81" s="299"/>
      <c r="M81" s="46"/>
      <c r="N81" s="15"/>
      <c r="O81" s="15"/>
      <c r="P81" s="16"/>
    </row>
    <row r="82" spans="1:16" x14ac:dyDescent="0.3">
      <c r="A82" s="17">
        <f>A77</f>
        <v>1200000</v>
      </c>
      <c r="B82" s="18">
        <v>4306</v>
      </c>
      <c r="C82" s="18">
        <v>4385</v>
      </c>
      <c r="D82" s="19">
        <f>C82-B82</f>
        <v>79</v>
      </c>
      <c r="E82" s="48">
        <f>IF(D82&lt;=50,D82*$N$2,(D82-50)*$N$3+50*$N$2)</f>
        <v>237000</v>
      </c>
      <c r="F82" s="18">
        <v>557</v>
      </c>
      <c r="G82" s="18">
        <v>567</v>
      </c>
      <c r="H82" s="21">
        <f>G82-F82</f>
        <v>10</v>
      </c>
      <c r="I82" s="22">
        <f>H82*$O$2</f>
        <v>150000</v>
      </c>
      <c r="J82" s="22">
        <v>30000</v>
      </c>
      <c r="K82" s="23">
        <f>A82+E82+I82+J82</f>
        <v>1617000</v>
      </c>
      <c r="L82" s="299"/>
      <c r="M82" s="24"/>
      <c r="N82" s="25"/>
      <c r="O82" s="26"/>
      <c r="P82" s="26"/>
    </row>
    <row r="83" spans="1:16" s="50" customFormat="1" ht="16.5" thickBot="1" x14ac:dyDescent="0.3">
      <c r="A83" s="305" t="str">
        <f>A31</f>
        <v xml:space="preserve">Lưu ý: Vui lòng thanh toán và nhận quà Tết trước ngày 08/02/2018 tại địa chỉ nhà số 1454 Tỉnh lộ 10, P.Tân Tạo, Q.Bình Tân </v>
      </c>
      <c r="B83" s="306"/>
      <c r="C83" s="306"/>
      <c r="D83" s="306"/>
      <c r="E83" s="306"/>
      <c r="F83" s="306"/>
      <c r="G83" s="306"/>
      <c r="H83" s="306"/>
      <c r="I83" s="306"/>
      <c r="J83" s="306"/>
      <c r="K83" s="306"/>
      <c r="L83" s="307"/>
      <c r="M83" s="49"/>
      <c r="N83" s="308"/>
      <c r="O83" s="308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285" t="s">
        <v>44</v>
      </c>
      <c r="B86" s="286"/>
      <c r="C86" s="287" t="str">
        <f>C1</f>
        <v>TIỀN NHÀ TRỌ THÁNG 02/2018</v>
      </c>
      <c r="D86" s="287"/>
      <c r="E86" s="287"/>
      <c r="F86" s="287"/>
      <c r="G86" s="287"/>
      <c r="H86" s="287"/>
      <c r="I86" s="287"/>
      <c r="J86" s="44"/>
      <c r="K86" s="45"/>
      <c r="L86" s="3" t="s">
        <v>2</v>
      </c>
      <c r="M86" s="4"/>
      <c r="N86" s="5"/>
      <c r="O86" s="6"/>
      <c r="P86" s="6"/>
    </row>
    <row r="87" spans="1:16" x14ac:dyDescent="0.3">
      <c r="A87" s="288" t="str">
        <f>A2</f>
        <v>Tiền phòng Tháng 02</v>
      </c>
      <c r="B87" s="290" t="str">
        <f>B2</f>
        <v>Tiền điện Tháng 01</v>
      </c>
      <c r="C87" s="291"/>
      <c r="D87" s="291"/>
      <c r="E87" s="292"/>
      <c r="F87" s="290" t="str">
        <f>F2</f>
        <v>Tiền nước Tháng 01</v>
      </c>
      <c r="G87" s="293"/>
      <c r="H87" s="293"/>
      <c r="I87" s="294"/>
      <c r="J87" s="295" t="str">
        <f>J2</f>
        <v>Thuê bao truyền hình cáp Tháng 01</v>
      </c>
      <c r="K87" s="297" t="str">
        <f>K2</f>
        <v>Số tiền phải đóng (đồng)</v>
      </c>
      <c r="L87" s="299"/>
      <c r="M87" s="46"/>
      <c r="N87" s="15"/>
      <c r="O87" s="15"/>
      <c r="P87" s="15"/>
    </row>
    <row r="88" spans="1:16" ht="59.25" x14ac:dyDescent="0.3">
      <c r="A88" s="289"/>
      <c r="B88" s="60" t="s">
        <v>13</v>
      </c>
      <c r="C88" s="60" t="s">
        <v>14</v>
      </c>
      <c r="D88" s="11" t="s">
        <v>15</v>
      </c>
      <c r="E88" s="12" t="s">
        <v>16</v>
      </c>
      <c r="F88" s="60" t="s">
        <v>13</v>
      </c>
      <c r="G88" s="60" t="s">
        <v>14</v>
      </c>
      <c r="H88" s="13" t="s">
        <v>17</v>
      </c>
      <c r="I88" s="47" t="s">
        <v>16</v>
      </c>
      <c r="J88" s="296"/>
      <c r="K88" s="298"/>
      <c r="L88" s="299"/>
      <c r="M88" s="46"/>
      <c r="N88" s="15"/>
      <c r="O88" s="15"/>
      <c r="P88" s="16"/>
    </row>
    <row r="89" spans="1:16" x14ac:dyDescent="0.3">
      <c r="A89" s="17">
        <f>A82</f>
        <v>1200000</v>
      </c>
      <c r="B89" s="18">
        <v>3110</v>
      </c>
      <c r="C89" s="18">
        <v>3121</v>
      </c>
      <c r="D89" s="19">
        <f>C89-B89</f>
        <v>11</v>
      </c>
      <c r="E89" s="48">
        <f>IF(D89&lt;=50,D89*$N$2,(D89-50)*$N$3+50*$N$2)</f>
        <v>33000</v>
      </c>
      <c r="F89" s="18">
        <v>736</v>
      </c>
      <c r="G89" s="18">
        <v>741</v>
      </c>
      <c r="H89" s="21">
        <f>G89-F89</f>
        <v>5</v>
      </c>
      <c r="I89" s="22">
        <f>H89*$O$2</f>
        <v>75000</v>
      </c>
      <c r="J89" s="22">
        <v>0</v>
      </c>
      <c r="K89" s="23">
        <f>A89+E89+I89+J89</f>
        <v>1308000</v>
      </c>
      <c r="L89" s="299"/>
      <c r="M89" s="24"/>
      <c r="N89" s="25"/>
      <c r="O89" s="26"/>
      <c r="P89" s="26"/>
    </row>
    <row r="90" spans="1:16" ht="20.25" thickBot="1" x14ac:dyDescent="0.35">
      <c r="A90" s="281" t="s">
        <v>97</v>
      </c>
      <c r="B90" s="282"/>
      <c r="C90" s="282"/>
      <c r="D90" s="282"/>
      <c r="E90" s="282"/>
      <c r="F90" s="282"/>
      <c r="G90" s="282"/>
      <c r="H90" s="282"/>
      <c r="I90" s="282"/>
      <c r="J90" s="282"/>
      <c r="K90" s="282"/>
      <c r="L90" s="283"/>
      <c r="M90" s="27"/>
      <c r="N90" s="284"/>
      <c r="O90" s="284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285" t="s">
        <v>45</v>
      </c>
      <c r="B93" s="286"/>
      <c r="C93" s="287" t="str">
        <f>C1</f>
        <v>TIỀN NHÀ TRỌ THÁNG 02/2018</v>
      </c>
      <c r="D93" s="287"/>
      <c r="E93" s="287"/>
      <c r="F93" s="287"/>
      <c r="G93" s="287"/>
      <c r="H93" s="287"/>
      <c r="I93" s="287"/>
      <c r="J93" s="44" t="s">
        <v>46</v>
      </c>
      <c r="K93" s="45"/>
      <c r="L93" s="3" t="s">
        <v>2</v>
      </c>
      <c r="M93" s="54">
        <v>41008</v>
      </c>
      <c r="N93" s="5"/>
      <c r="O93" s="6"/>
      <c r="P93" s="6"/>
    </row>
    <row r="94" spans="1:16" x14ac:dyDescent="0.3">
      <c r="A94" s="303" t="s">
        <v>3</v>
      </c>
      <c r="B94" s="290" t="str">
        <f>B2</f>
        <v>Tiền điện Tháng 01</v>
      </c>
      <c r="C94" s="291"/>
      <c r="D94" s="291"/>
      <c r="E94" s="292"/>
      <c r="F94" s="290" t="str">
        <f>F2</f>
        <v>Tiền nước Tháng 01</v>
      </c>
      <c r="G94" s="293"/>
      <c r="H94" s="293"/>
      <c r="I94" s="294"/>
      <c r="J94" s="295" t="str">
        <f>J9</f>
        <v>Thuê bao truyền hình cáp Tháng 01</v>
      </c>
      <c r="K94" s="297" t="str">
        <f>K87</f>
        <v>Số tiền phải đóng (đồng)</v>
      </c>
      <c r="L94" s="299"/>
      <c r="M94" s="46"/>
      <c r="N94" s="15"/>
      <c r="O94" s="15"/>
      <c r="P94" s="15"/>
    </row>
    <row r="95" spans="1:16" ht="59.25" x14ac:dyDescent="0.3">
      <c r="A95" s="304"/>
      <c r="B95" s="60" t="s">
        <v>13</v>
      </c>
      <c r="C95" s="60" t="s">
        <v>14</v>
      </c>
      <c r="D95" s="11" t="s">
        <v>15</v>
      </c>
      <c r="E95" s="12" t="s">
        <v>16</v>
      </c>
      <c r="F95" s="60" t="s">
        <v>13</v>
      </c>
      <c r="G95" s="60" t="s">
        <v>14</v>
      </c>
      <c r="H95" s="13" t="s">
        <v>17</v>
      </c>
      <c r="I95" s="47" t="s">
        <v>16</v>
      </c>
      <c r="J95" s="296"/>
      <c r="K95" s="298"/>
      <c r="L95" s="299"/>
      <c r="M95" s="46"/>
      <c r="N95" s="15"/>
      <c r="O95" s="15"/>
      <c r="P95" s="16"/>
    </row>
    <row r="96" spans="1:16" x14ac:dyDescent="0.3">
      <c r="A96" s="17">
        <f>A89</f>
        <v>1200000</v>
      </c>
      <c r="B96" s="18">
        <v>3598</v>
      </c>
      <c r="C96" s="18">
        <v>3692</v>
      </c>
      <c r="D96" s="19">
        <f>C96-B96</f>
        <v>94</v>
      </c>
      <c r="E96" s="48">
        <f>IF(D96&lt;=50,D96*$N$2,(D96-50)*$N$3+50*$N$2)</f>
        <v>282000</v>
      </c>
      <c r="F96" s="18">
        <v>185</v>
      </c>
      <c r="G96" s="18">
        <v>195</v>
      </c>
      <c r="H96" s="21">
        <f>G96-F96</f>
        <v>10</v>
      </c>
      <c r="I96" s="22">
        <f>H96*$O$2</f>
        <v>150000</v>
      </c>
      <c r="J96" s="22">
        <v>0</v>
      </c>
      <c r="K96" s="23">
        <f>A96+E96+I96+J96</f>
        <v>1632000</v>
      </c>
      <c r="L96" s="299"/>
      <c r="M96" s="24"/>
      <c r="N96" s="25"/>
      <c r="O96" s="26"/>
      <c r="P96" s="26"/>
    </row>
    <row r="97" spans="1:16" ht="20.25" thickBot="1" x14ac:dyDescent="0.35">
      <c r="A97" s="281" t="str">
        <f>A31</f>
        <v xml:space="preserve">Lưu ý: Vui lòng thanh toán và nhận quà Tết trước ngày 08/02/2018 tại địa chỉ nhà số 1454 Tỉnh lộ 10, P.Tân Tạo, Q.Bình Tân </v>
      </c>
      <c r="B97" s="282"/>
      <c r="C97" s="282"/>
      <c r="D97" s="282"/>
      <c r="E97" s="282"/>
      <c r="F97" s="282"/>
      <c r="G97" s="282"/>
      <c r="H97" s="282"/>
      <c r="I97" s="282"/>
      <c r="J97" s="282"/>
      <c r="K97" s="282"/>
      <c r="L97" s="283"/>
      <c r="M97" s="27"/>
      <c r="N97" s="284"/>
      <c r="O97" s="284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285" t="s">
        <v>47</v>
      </c>
      <c r="B100" s="286"/>
      <c r="C100" s="287" t="str">
        <f>C1</f>
        <v>TIỀN NHÀ TRỌ THÁNG 02/2018</v>
      </c>
      <c r="D100" s="287"/>
      <c r="E100" s="287"/>
      <c r="F100" s="287"/>
      <c r="G100" s="287"/>
      <c r="H100" s="287"/>
      <c r="I100" s="287"/>
      <c r="J100" s="44" t="s">
        <v>48</v>
      </c>
      <c r="K100" s="45"/>
      <c r="L100" s="3" t="s">
        <v>2</v>
      </c>
      <c r="M100" s="68"/>
      <c r="N100" s="69"/>
      <c r="O100" s="70"/>
      <c r="P100" s="70"/>
    </row>
    <row r="101" spans="1:16" x14ac:dyDescent="0.3">
      <c r="A101" s="288" t="str">
        <f>A2</f>
        <v>Tiền phòng Tháng 02</v>
      </c>
      <c r="B101" s="290" t="str">
        <f>B2</f>
        <v>Tiền điện Tháng 01</v>
      </c>
      <c r="C101" s="291"/>
      <c r="D101" s="291"/>
      <c r="E101" s="292"/>
      <c r="F101" s="290" t="str">
        <f>F2</f>
        <v>Tiền nước Tháng 01</v>
      </c>
      <c r="G101" s="293"/>
      <c r="H101" s="293"/>
      <c r="I101" s="294"/>
      <c r="J101" s="295" t="str">
        <f>J2</f>
        <v>Thuê bao truyền hình cáp Tháng 01</v>
      </c>
      <c r="K101" s="297" t="str">
        <f>K2</f>
        <v>Số tiền phải đóng (đồng)</v>
      </c>
      <c r="L101" s="299"/>
      <c r="M101" s="46"/>
      <c r="N101" s="15"/>
      <c r="O101" s="15"/>
      <c r="P101" s="15"/>
    </row>
    <row r="102" spans="1:16" ht="59.25" x14ac:dyDescent="0.3">
      <c r="A102" s="289"/>
      <c r="B102" s="60" t="s">
        <v>13</v>
      </c>
      <c r="C102" s="60" t="s">
        <v>14</v>
      </c>
      <c r="D102" s="11" t="s">
        <v>15</v>
      </c>
      <c r="E102" s="12" t="s">
        <v>16</v>
      </c>
      <c r="F102" s="60" t="s">
        <v>13</v>
      </c>
      <c r="G102" s="60" t="s">
        <v>14</v>
      </c>
      <c r="H102" s="13" t="s">
        <v>17</v>
      </c>
      <c r="I102" s="47" t="s">
        <v>16</v>
      </c>
      <c r="J102" s="296"/>
      <c r="K102" s="298"/>
      <c r="L102" s="299"/>
      <c r="M102" s="46"/>
      <c r="N102" s="15"/>
      <c r="O102" s="15"/>
      <c r="P102" s="16"/>
    </row>
    <row r="103" spans="1:16" x14ac:dyDescent="0.3">
      <c r="A103" s="17">
        <f>A89</f>
        <v>1200000</v>
      </c>
      <c r="B103" s="18">
        <v>4097</v>
      </c>
      <c r="C103" s="18">
        <v>4133</v>
      </c>
      <c r="D103" s="19">
        <f>C103-B103</f>
        <v>36</v>
      </c>
      <c r="E103" s="48">
        <f>IF(D103&lt;=50,D103*$N$2,(D103-50)*$N$3+50*$N$2)</f>
        <v>108000</v>
      </c>
      <c r="F103" s="18">
        <v>500</v>
      </c>
      <c r="G103" s="18">
        <v>503</v>
      </c>
      <c r="H103" s="21">
        <f>G103-F103</f>
        <v>3</v>
      </c>
      <c r="I103" s="22">
        <f>H103*$O$2</f>
        <v>45000</v>
      </c>
      <c r="J103" s="22">
        <v>30000</v>
      </c>
      <c r="K103" s="23">
        <f>A103+E103+I103+J103</f>
        <v>1383000</v>
      </c>
      <c r="L103" s="299"/>
      <c r="M103" s="24"/>
      <c r="N103" s="25"/>
      <c r="O103" s="26"/>
      <c r="P103" s="26"/>
    </row>
    <row r="104" spans="1:16" ht="20.25" thickBot="1" x14ac:dyDescent="0.35">
      <c r="A104" s="281" t="s">
        <v>97</v>
      </c>
      <c r="B104" s="282"/>
      <c r="C104" s="282"/>
      <c r="D104" s="282"/>
      <c r="E104" s="282"/>
      <c r="F104" s="282"/>
      <c r="G104" s="282"/>
      <c r="H104" s="282"/>
      <c r="I104" s="282"/>
      <c r="J104" s="282"/>
      <c r="K104" s="282"/>
      <c r="L104" s="283"/>
      <c r="M104" s="127">
        <v>706</v>
      </c>
      <c r="N104" s="128">
        <v>732</v>
      </c>
      <c r="O104" s="128"/>
    </row>
    <row r="105" spans="1:16" ht="21" thickTop="1" x14ac:dyDescent="0.3">
      <c r="A105" s="285" t="s">
        <v>49</v>
      </c>
      <c r="B105" s="286"/>
      <c r="C105" s="287" t="str">
        <f>C1</f>
        <v>TIỀN NHÀ TRỌ THÁNG 02/2018</v>
      </c>
      <c r="D105" s="287"/>
      <c r="E105" s="287"/>
      <c r="F105" s="287"/>
      <c r="G105" s="287"/>
      <c r="H105" s="287"/>
      <c r="I105" s="287"/>
      <c r="J105" s="44"/>
      <c r="K105" s="45"/>
      <c r="L105" s="3" t="s">
        <v>2</v>
      </c>
      <c r="M105" s="4"/>
      <c r="N105" s="5"/>
      <c r="O105" s="6"/>
      <c r="P105" s="6"/>
    </row>
    <row r="106" spans="1:16" x14ac:dyDescent="0.3">
      <c r="A106" s="288" t="str">
        <f>A2</f>
        <v>Tiền phòng Tháng 02</v>
      </c>
      <c r="B106" s="290" t="str">
        <f>B2</f>
        <v>Tiền điện Tháng 01</v>
      </c>
      <c r="C106" s="291"/>
      <c r="D106" s="291"/>
      <c r="E106" s="292"/>
      <c r="F106" s="290" t="str">
        <f>F2</f>
        <v>Tiền nước Tháng 01</v>
      </c>
      <c r="G106" s="293"/>
      <c r="H106" s="293"/>
      <c r="I106" s="294"/>
      <c r="J106" s="295" t="str">
        <f>J2</f>
        <v>Thuê bao truyền hình cáp Tháng 01</v>
      </c>
      <c r="K106" s="297" t="str">
        <f>K2</f>
        <v>Số tiền phải đóng (đồng)</v>
      </c>
      <c r="L106" s="299"/>
      <c r="M106" s="14"/>
      <c r="N106" s="15"/>
      <c r="O106" s="15"/>
      <c r="P106" s="15"/>
    </row>
    <row r="107" spans="1:16" ht="59.25" x14ac:dyDescent="0.3">
      <c r="A107" s="289"/>
      <c r="B107" s="60" t="s">
        <v>13</v>
      </c>
      <c r="C107" s="60" t="s">
        <v>14</v>
      </c>
      <c r="D107" s="11" t="s">
        <v>15</v>
      </c>
      <c r="E107" s="12" t="s">
        <v>16</v>
      </c>
      <c r="F107" s="60" t="s">
        <v>13</v>
      </c>
      <c r="G107" s="60" t="s">
        <v>14</v>
      </c>
      <c r="H107" s="13" t="s">
        <v>17</v>
      </c>
      <c r="I107" s="47" t="s">
        <v>16</v>
      </c>
      <c r="J107" s="296"/>
      <c r="K107" s="298"/>
      <c r="L107" s="299"/>
      <c r="M107" s="14"/>
      <c r="N107" s="15"/>
      <c r="O107" s="15"/>
      <c r="P107" s="16"/>
    </row>
    <row r="108" spans="1:16" x14ac:dyDescent="0.3">
      <c r="A108" s="17">
        <v>1500000</v>
      </c>
      <c r="B108" s="18">
        <v>2473</v>
      </c>
      <c r="C108" s="18">
        <v>2505</v>
      </c>
      <c r="D108" s="19">
        <f>C108-B108</f>
        <v>32</v>
      </c>
      <c r="E108" s="48">
        <f>IF(D108&lt;=50,D108*$N$2,(D108-50)*$N$3+50*$N$2)</f>
        <v>96000</v>
      </c>
      <c r="F108" s="18">
        <v>161</v>
      </c>
      <c r="G108" s="18">
        <v>166</v>
      </c>
      <c r="H108" s="21">
        <f>G108-F108</f>
        <v>5</v>
      </c>
      <c r="I108" s="22">
        <f>H108*$O$2</f>
        <v>75000</v>
      </c>
      <c r="J108" s="22">
        <v>0</v>
      </c>
      <c r="K108" s="23">
        <f>A108+E108+I108+J108</f>
        <v>1671000</v>
      </c>
      <c r="L108" s="299"/>
      <c r="M108" s="24"/>
      <c r="N108" s="25"/>
      <c r="O108" s="26"/>
      <c r="P108" s="26"/>
    </row>
    <row r="109" spans="1:16" ht="20.25" thickBot="1" x14ac:dyDescent="0.35">
      <c r="A109" s="281" t="str">
        <f>A31</f>
        <v xml:space="preserve">Lưu ý: Vui lòng thanh toán và nhận quà Tết trước ngày 08/02/2018 tại địa chỉ nhà số 1454 Tỉnh lộ 10, P.Tân Tạo, Q.Bình Tân </v>
      </c>
      <c r="B109" s="282"/>
      <c r="C109" s="282"/>
      <c r="D109" s="282"/>
      <c r="E109" s="282"/>
      <c r="F109" s="282"/>
      <c r="G109" s="282"/>
      <c r="H109" s="282"/>
      <c r="I109" s="282"/>
      <c r="J109" s="282"/>
      <c r="K109" s="282"/>
      <c r="L109" s="283"/>
      <c r="M109" s="129"/>
    </row>
    <row r="110" spans="1:16" ht="19.5" thickTop="1" x14ac:dyDescent="0.3">
      <c r="M110" s="36"/>
    </row>
    <row r="111" spans="1:16" ht="19.5" thickBot="1" x14ac:dyDescent="0.35">
      <c r="A111" s="38"/>
      <c r="B111" s="39"/>
      <c r="C111" s="39"/>
      <c r="D111" s="39"/>
      <c r="E111" s="40"/>
      <c r="F111" s="39"/>
      <c r="G111" s="39"/>
      <c r="H111" s="41"/>
      <c r="I111" s="38"/>
      <c r="J111" s="38"/>
      <c r="K111" s="38"/>
      <c r="L111" s="40"/>
      <c r="M111" s="36"/>
    </row>
    <row r="112" spans="1:16" ht="21" thickTop="1" x14ac:dyDescent="0.3">
      <c r="A112" s="285" t="s">
        <v>50</v>
      </c>
      <c r="B112" s="286"/>
      <c r="C112" s="287" t="str">
        <f>C1</f>
        <v>TIỀN NHÀ TRỌ THÁNG 02/2018</v>
      </c>
      <c r="D112" s="287"/>
      <c r="E112" s="287"/>
      <c r="F112" s="287"/>
      <c r="G112" s="287"/>
      <c r="H112" s="287"/>
      <c r="I112" s="287"/>
      <c r="J112" s="44" t="s">
        <v>51</v>
      </c>
      <c r="K112" s="45"/>
      <c r="L112" s="3" t="s">
        <v>2</v>
      </c>
      <c r="M112" s="56">
        <v>40945</v>
      </c>
      <c r="N112" s="5"/>
      <c r="O112" s="6"/>
      <c r="P112" s="6"/>
    </row>
    <row r="113" spans="1:16" x14ac:dyDescent="0.3">
      <c r="A113" s="288" t="str">
        <f>A2</f>
        <v>Tiền phòng Tháng 02</v>
      </c>
      <c r="B113" s="290" t="str">
        <f>B2</f>
        <v>Tiền điện Tháng 01</v>
      </c>
      <c r="C113" s="291"/>
      <c r="D113" s="291"/>
      <c r="E113" s="292"/>
      <c r="F113" s="290" t="str">
        <f>F2</f>
        <v>Tiền nước Tháng 01</v>
      </c>
      <c r="G113" s="293"/>
      <c r="H113" s="293"/>
      <c r="I113" s="294"/>
      <c r="J113" s="295" t="str">
        <f>J2</f>
        <v>Thuê bao truyền hình cáp Tháng 01</v>
      </c>
      <c r="K113" s="297" t="str">
        <f>K2</f>
        <v>Số tiền phải đóng (đồng)</v>
      </c>
      <c r="L113" s="299"/>
      <c r="M113" s="46"/>
      <c r="N113" s="15"/>
      <c r="O113" s="15"/>
      <c r="P113" s="15"/>
    </row>
    <row r="114" spans="1:16" ht="59.25" x14ac:dyDescent="0.3">
      <c r="A114" s="289"/>
      <c r="B114" s="60" t="s">
        <v>13</v>
      </c>
      <c r="C114" s="60" t="s">
        <v>14</v>
      </c>
      <c r="D114" s="11" t="s">
        <v>15</v>
      </c>
      <c r="E114" s="12" t="s">
        <v>16</v>
      </c>
      <c r="F114" s="60" t="s">
        <v>13</v>
      </c>
      <c r="G114" s="60" t="s">
        <v>14</v>
      </c>
      <c r="H114" s="13" t="s">
        <v>17</v>
      </c>
      <c r="I114" s="47" t="s">
        <v>16</v>
      </c>
      <c r="J114" s="296"/>
      <c r="K114" s="298"/>
      <c r="L114" s="299"/>
      <c r="M114" s="46"/>
      <c r="N114" s="15"/>
      <c r="O114" s="15"/>
      <c r="P114" s="16"/>
    </row>
    <row r="115" spans="1:16" x14ac:dyDescent="0.3">
      <c r="A115" s="17">
        <f>3000000</f>
        <v>3000000</v>
      </c>
      <c r="B115" s="18">
        <v>1318</v>
      </c>
      <c r="C115" s="18">
        <v>1594</v>
      </c>
      <c r="D115" s="19">
        <f>C115-B115</f>
        <v>276</v>
      </c>
      <c r="E115" s="20">
        <f>IF(D115&lt;=50,D115*$N$2,(D115-50)*$N$3+50*$N$2)</f>
        <v>828000</v>
      </c>
      <c r="F115" s="18">
        <v>887</v>
      </c>
      <c r="G115" s="18">
        <v>901</v>
      </c>
      <c r="H115" s="21">
        <f>G115-F115</f>
        <v>14</v>
      </c>
      <c r="I115" s="22">
        <f>H115*$O$4</f>
        <v>252000</v>
      </c>
      <c r="J115" s="22">
        <v>0</v>
      </c>
      <c r="K115" s="23">
        <f>(A115+E115+I115+J115)</f>
        <v>4080000</v>
      </c>
      <c r="L115" s="299"/>
      <c r="M115" s="24"/>
      <c r="N115" s="25"/>
      <c r="O115" s="26"/>
      <c r="P115" s="26"/>
    </row>
    <row r="116" spans="1:16" ht="20.25" thickBot="1" x14ac:dyDescent="0.35">
      <c r="A116" s="281" t="str">
        <f>A31</f>
        <v xml:space="preserve">Lưu ý: Vui lòng thanh toán và nhận quà Tết trước ngày 08/02/2018 tại địa chỉ nhà số 1454 Tỉnh lộ 10, P.Tân Tạo, Q.Bình Tân </v>
      </c>
      <c r="B116" s="282"/>
      <c r="C116" s="282"/>
      <c r="D116" s="282"/>
      <c r="E116" s="282"/>
      <c r="F116" s="282"/>
      <c r="G116" s="282"/>
      <c r="H116" s="282"/>
      <c r="I116" s="282"/>
      <c r="J116" s="282"/>
      <c r="K116" s="282"/>
      <c r="L116" s="283"/>
      <c r="M116" s="127">
        <v>926</v>
      </c>
      <c r="N116" s="284">
        <v>955</v>
      </c>
      <c r="O116" s="284"/>
    </row>
    <row r="117" spans="1:16" ht="19.5" thickTop="1" x14ac:dyDescent="0.3">
      <c r="E117" s="53"/>
      <c r="J117" s="75"/>
      <c r="K117" s="33"/>
    </row>
    <row r="118" spans="1:16" ht="19.5" thickBot="1" x14ac:dyDescent="0.35">
      <c r="A118" s="38"/>
      <c r="B118" s="39"/>
      <c r="C118" s="39"/>
      <c r="D118" s="39"/>
      <c r="E118" s="40"/>
      <c r="F118" s="39"/>
      <c r="G118" s="39"/>
      <c r="H118" s="41"/>
      <c r="I118" s="38"/>
      <c r="J118" s="38"/>
      <c r="K118" s="38"/>
      <c r="L118" s="40"/>
    </row>
    <row r="119" spans="1:16" ht="21" thickTop="1" x14ac:dyDescent="0.3">
      <c r="A119" s="285" t="s">
        <v>52</v>
      </c>
      <c r="B119" s="286"/>
      <c r="C119" s="287" t="str">
        <f>C1</f>
        <v>TIỀN NHÀ TRỌ THÁNG 02/2018</v>
      </c>
      <c r="D119" s="287"/>
      <c r="E119" s="287"/>
      <c r="F119" s="287"/>
      <c r="G119" s="287"/>
      <c r="H119" s="287"/>
      <c r="I119" s="287"/>
      <c r="J119" s="44" t="s">
        <v>53</v>
      </c>
      <c r="K119" s="45" t="s">
        <v>54</v>
      </c>
      <c r="L119" s="3" t="s">
        <v>2</v>
      </c>
      <c r="M119" s="54">
        <v>41058</v>
      </c>
      <c r="N119" s="5"/>
      <c r="O119" s="6"/>
      <c r="P119" s="6"/>
    </row>
    <row r="120" spans="1:16" x14ac:dyDescent="0.3">
      <c r="A120" s="288" t="str">
        <f>A2</f>
        <v>Tiền phòng Tháng 02</v>
      </c>
      <c r="B120" s="290" t="str">
        <f>B2</f>
        <v>Tiền điện Tháng 01</v>
      </c>
      <c r="C120" s="291"/>
      <c r="D120" s="291"/>
      <c r="E120" s="292"/>
      <c r="F120" s="290" t="str">
        <f>F2</f>
        <v>Tiền nước Tháng 01</v>
      </c>
      <c r="G120" s="293"/>
      <c r="H120" s="293"/>
      <c r="I120" s="294"/>
      <c r="J120" s="295" t="str">
        <f>J2</f>
        <v>Thuê bao truyền hình cáp Tháng 01</v>
      </c>
      <c r="K120" s="297" t="str">
        <f>K2</f>
        <v>Số tiền phải đóng (đồng)</v>
      </c>
      <c r="L120" s="299"/>
      <c r="M120" s="14"/>
      <c r="N120" s="15"/>
      <c r="O120" s="15"/>
      <c r="P120" s="15"/>
    </row>
    <row r="121" spans="1:16" ht="59.25" x14ac:dyDescent="0.3">
      <c r="A121" s="289"/>
      <c r="B121" s="60" t="s">
        <v>13</v>
      </c>
      <c r="C121" s="60" t="s">
        <v>14</v>
      </c>
      <c r="D121" s="11" t="s">
        <v>15</v>
      </c>
      <c r="E121" s="12" t="s">
        <v>16</v>
      </c>
      <c r="F121" s="60" t="s">
        <v>13</v>
      </c>
      <c r="G121" s="60" t="s">
        <v>14</v>
      </c>
      <c r="H121" s="13" t="s">
        <v>17</v>
      </c>
      <c r="I121" s="47" t="s">
        <v>16</v>
      </c>
      <c r="J121" s="296"/>
      <c r="K121" s="298"/>
      <c r="L121" s="299"/>
      <c r="M121" s="14"/>
      <c r="N121" s="15"/>
      <c r="O121" s="15"/>
      <c r="P121" s="16"/>
    </row>
    <row r="122" spans="1:16" x14ac:dyDescent="0.3">
      <c r="A122" s="17">
        <v>1200000</v>
      </c>
      <c r="B122" s="18">
        <v>1560</v>
      </c>
      <c r="C122" s="18">
        <v>1626</v>
      </c>
      <c r="D122" s="19">
        <f>C122-B122</f>
        <v>66</v>
      </c>
      <c r="E122" s="48">
        <f>IF(D122&lt;=50,D122*$N$2,(D122-50)*$N$3+50*$N$2)</f>
        <v>198000</v>
      </c>
      <c r="F122" s="18">
        <v>371</v>
      </c>
      <c r="G122" s="18">
        <v>375</v>
      </c>
      <c r="H122" s="21">
        <f>G122-F122</f>
        <v>4</v>
      </c>
      <c r="I122" s="22">
        <f>H122*$O$4</f>
        <v>72000</v>
      </c>
      <c r="J122" s="22">
        <v>30000</v>
      </c>
      <c r="K122" s="23">
        <f>A122+E122+I122+J122</f>
        <v>1500000</v>
      </c>
      <c r="L122" s="299"/>
      <c r="M122" s="24"/>
      <c r="N122" s="25"/>
      <c r="O122" s="26"/>
      <c r="P122" s="26"/>
    </row>
    <row r="123" spans="1:16" ht="20.25" thickBot="1" x14ac:dyDescent="0.35">
      <c r="A123" s="300" t="str">
        <f>A31</f>
        <v xml:space="preserve">Lưu ý: Vui lòng thanh toán và nhận quà Tết trước ngày 08/02/2018 tại địa chỉ nhà số 1454 Tỉnh lộ 10, P.Tân Tạo, Q.Bình Tân </v>
      </c>
      <c r="B123" s="301"/>
      <c r="C123" s="301"/>
      <c r="D123" s="301"/>
      <c r="E123" s="301"/>
      <c r="F123" s="301"/>
      <c r="G123" s="301"/>
      <c r="H123" s="301"/>
      <c r="I123" s="301"/>
      <c r="J123" s="301"/>
      <c r="K123" s="301"/>
      <c r="L123" s="302"/>
      <c r="M123" s="27"/>
      <c r="N123" s="284"/>
      <c r="O123" s="284"/>
    </row>
    <row r="124" spans="1:16" ht="19.5" thickTop="1" x14ac:dyDescent="0.3">
      <c r="M124" s="36"/>
    </row>
    <row r="125" spans="1:16" ht="19.5" thickBot="1" x14ac:dyDescent="0.35">
      <c r="A125" s="38"/>
      <c r="B125" s="39"/>
      <c r="C125" s="39"/>
      <c r="D125" s="39"/>
      <c r="E125" s="40"/>
      <c r="F125" s="39"/>
      <c r="G125" s="39"/>
      <c r="H125" s="41"/>
      <c r="I125" s="38"/>
      <c r="J125" s="38"/>
      <c r="K125" s="38"/>
      <c r="L125" s="40"/>
      <c r="M125" s="36"/>
    </row>
    <row r="126" spans="1:16" ht="21" thickTop="1" x14ac:dyDescent="0.3">
      <c r="A126" s="285" t="s">
        <v>55</v>
      </c>
      <c r="B126" s="286"/>
      <c r="C126" s="287" t="str">
        <f>C1</f>
        <v>TIỀN NHÀ TRỌ THÁNG 02/2018</v>
      </c>
      <c r="D126" s="287"/>
      <c r="E126" s="287"/>
      <c r="F126" s="287"/>
      <c r="G126" s="287"/>
      <c r="H126" s="287"/>
      <c r="I126" s="287"/>
      <c r="J126" s="44"/>
      <c r="K126" s="45"/>
      <c r="L126" s="3" t="s">
        <v>2</v>
      </c>
      <c r="M126" s="56">
        <v>40937</v>
      </c>
      <c r="N126" s="5"/>
      <c r="O126" s="6"/>
      <c r="P126" s="6"/>
    </row>
    <row r="127" spans="1:16" x14ac:dyDescent="0.3">
      <c r="A127" s="288" t="str">
        <f>A2</f>
        <v>Tiền phòng Tháng 02</v>
      </c>
      <c r="B127" s="290" t="str">
        <f>B2</f>
        <v>Tiền điện Tháng 01</v>
      </c>
      <c r="C127" s="291"/>
      <c r="D127" s="291"/>
      <c r="E127" s="292"/>
      <c r="F127" s="290" t="str">
        <f>F2</f>
        <v>Tiền nước Tháng 01</v>
      </c>
      <c r="G127" s="293"/>
      <c r="H127" s="293"/>
      <c r="I127" s="294"/>
      <c r="J127" s="295" t="str">
        <f>J2</f>
        <v>Thuê bao truyền hình cáp Tháng 01</v>
      </c>
      <c r="K127" s="297" t="str">
        <f>K2</f>
        <v>Số tiền phải đóng (đồng)</v>
      </c>
      <c r="L127" s="299"/>
      <c r="M127" s="46"/>
      <c r="N127" s="15"/>
      <c r="O127" s="15"/>
      <c r="P127" s="15"/>
    </row>
    <row r="128" spans="1:16" ht="59.25" x14ac:dyDescent="0.3">
      <c r="A128" s="289"/>
      <c r="B128" s="60" t="s">
        <v>13</v>
      </c>
      <c r="C128" s="60" t="s">
        <v>14</v>
      </c>
      <c r="D128" s="11" t="s">
        <v>15</v>
      </c>
      <c r="E128" s="12" t="s">
        <v>16</v>
      </c>
      <c r="F128" s="60" t="s">
        <v>13</v>
      </c>
      <c r="G128" s="60" t="s">
        <v>14</v>
      </c>
      <c r="H128" s="13" t="s">
        <v>17</v>
      </c>
      <c r="I128" s="47" t="s">
        <v>16</v>
      </c>
      <c r="J128" s="296"/>
      <c r="K128" s="298"/>
      <c r="L128" s="299"/>
      <c r="M128" s="46"/>
      <c r="N128" s="15"/>
      <c r="O128" s="15"/>
      <c r="P128" s="16"/>
    </row>
    <row r="129" spans="1:17" ht="19.899999999999999" customHeight="1" x14ac:dyDescent="0.3">
      <c r="A129" s="17">
        <f>A122</f>
        <v>1200000</v>
      </c>
      <c r="B129" s="18">
        <v>2338</v>
      </c>
      <c r="C129" s="18">
        <v>2376</v>
      </c>
      <c r="D129" s="19">
        <f>C129-B129</f>
        <v>38</v>
      </c>
      <c r="E129" s="48">
        <f>IF(D129&lt;=50,D129*$N$2,(D129-50)*$N$3+50*$N$2)</f>
        <v>114000</v>
      </c>
      <c r="F129" s="18">
        <v>505</v>
      </c>
      <c r="G129" s="18">
        <v>511</v>
      </c>
      <c r="H129" s="21">
        <f>G129-F129</f>
        <v>6</v>
      </c>
      <c r="I129" s="22">
        <f>H129*$O$4</f>
        <v>108000</v>
      </c>
      <c r="J129" s="22">
        <v>0</v>
      </c>
      <c r="K129" s="23">
        <f>(A129+E129+I129+J129)</f>
        <v>1422000</v>
      </c>
      <c r="L129" s="299"/>
      <c r="M129" s="24"/>
      <c r="N129" s="25"/>
      <c r="O129" s="26"/>
      <c r="P129" s="26"/>
    </row>
    <row r="130" spans="1:17" ht="20.100000000000001" customHeight="1" thickBot="1" x14ac:dyDescent="0.35">
      <c r="A130" s="281" t="str">
        <f>A31</f>
        <v xml:space="preserve">Lưu ý: Vui lòng thanh toán và nhận quà Tết trước ngày 08/02/2018 tại địa chỉ nhà số 1454 Tỉnh lộ 10, P.Tân Tạo, Q.Bình Tân </v>
      </c>
      <c r="B130" s="282"/>
      <c r="C130" s="282"/>
      <c r="D130" s="282"/>
      <c r="E130" s="282"/>
      <c r="F130" s="282"/>
      <c r="G130" s="282"/>
      <c r="H130" s="282"/>
      <c r="I130" s="282"/>
      <c r="J130" s="282"/>
      <c r="K130" s="282"/>
      <c r="L130" s="283"/>
      <c r="M130" s="127"/>
      <c r="N130" s="284"/>
      <c r="O130" s="284"/>
    </row>
    <row r="131" spans="1:17" ht="30" customHeight="1" thickTop="1" x14ac:dyDescent="0.3">
      <c r="A131" s="285" t="s">
        <v>56</v>
      </c>
      <c r="B131" s="286"/>
      <c r="C131" s="287" t="str">
        <f>C1</f>
        <v>TIỀN NHÀ TRỌ THÁNG 02/2018</v>
      </c>
      <c r="D131" s="287"/>
      <c r="E131" s="287"/>
      <c r="F131" s="287"/>
      <c r="G131" s="287"/>
      <c r="H131" s="287"/>
      <c r="I131" s="287"/>
      <c r="J131" s="44" t="s">
        <v>57</v>
      </c>
      <c r="K131" s="45" t="s">
        <v>58</v>
      </c>
      <c r="L131" s="3" t="s">
        <v>2</v>
      </c>
      <c r="M131" s="54">
        <v>41000</v>
      </c>
      <c r="N131" s="5"/>
      <c r="O131" s="6"/>
      <c r="P131" s="6"/>
      <c r="Q131" s="55"/>
    </row>
    <row r="132" spans="1:17" ht="24.95" customHeight="1" x14ac:dyDescent="0.3">
      <c r="A132" s="288" t="str">
        <f>A2</f>
        <v>Tiền phòng Tháng 02</v>
      </c>
      <c r="B132" s="290" t="str">
        <f>B2</f>
        <v>Tiền điện Tháng 01</v>
      </c>
      <c r="C132" s="291"/>
      <c r="D132" s="291"/>
      <c r="E132" s="292"/>
      <c r="F132" s="290" t="str">
        <f>F127</f>
        <v>Tiền nước Tháng 01</v>
      </c>
      <c r="G132" s="293"/>
      <c r="H132" s="293"/>
      <c r="I132" s="294"/>
      <c r="J132" s="295" t="str">
        <f>J2</f>
        <v>Thuê bao truyền hình cáp Tháng 01</v>
      </c>
      <c r="K132" s="297" t="str">
        <f>K2</f>
        <v>Số tiền phải đóng (đồng)</v>
      </c>
      <c r="L132" s="299"/>
      <c r="M132" s="14"/>
      <c r="N132" s="15"/>
      <c r="O132" s="15"/>
      <c r="P132" s="15"/>
    </row>
    <row r="133" spans="1:17" ht="39.950000000000003" customHeight="1" x14ac:dyDescent="0.3">
      <c r="A133" s="289"/>
      <c r="B133" s="60" t="s">
        <v>13</v>
      </c>
      <c r="C133" s="60" t="s">
        <v>14</v>
      </c>
      <c r="D133" s="11" t="s">
        <v>15</v>
      </c>
      <c r="E133" s="12" t="s">
        <v>16</v>
      </c>
      <c r="F133" s="60" t="s">
        <v>13</v>
      </c>
      <c r="G133" s="60" t="s">
        <v>14</v>
      </c>
      <c r="H133" s="13" t="s">
        <v>17</v>
      </c>
      <c r="I133" s="47" t="s">
        <v>16</v>
      </c>
      <c r="J133" s="296"/>
      <c r="K133" s="298"/>
      <c r="L133" s="299"/>
      <c r="M133" s="14"/>
      <c r="N133" s="15"/>
      <c r="O133" s="15"/>
      <c r="P133" s="16"/>
    </row>
    <row r="134" spans="1:17" ht="20.100000000000001" customHeight="1" x14ac:dyDescent="0.3">
      <c r="A134" s="17">
        <f>A129</f>
        <v>1200000</v>
      </c>
      <c r="B134" s="18">
        <v>3974</v>
      </c>
      <c r="C134" s="18">
        <v>4054</v>
      </c>
      <c r="D134" s="19">
        <f>C134-B134</f>
        <v>80</v>
      </c>
      <c r="E134" s="48">
        <f>IF(D134&lt;=50,D134*$N$2,(D134-50)*$N$3+50*$N$2)</f>
        <v>240000</v>
      </c>
      <c r="F134" s="18">
        <v>370</v>
      </c>
      <c r="G134" s="18">
        <v>375</v>
      </c>
      <c r="H134" s="21">
        <f>G134-F134</f>
        <v>5</v>
      </c>
      <c r="I134" s="22">
        <f>H134*$O$4</f>
        <v>90000</v>
      </c>
      <c r="J134" s="22">
        <v>0</v>
      </c>
      <c r="K134" s="23">
        <f>(A134+E134+I134+J134)</f>
        <v>1530000</v>
      </c>
      <c r="L134" s="299"/>
      <c r="M134" s="24"/>
      <c r="N134" s="25"/>
      <c r="O134" s="26"/>
      <c r="P134" s="26"/>
    </row>
    <row r="135" spans="1:17" ht="20.100000000000001" customHeight="1" thickBot="1" x14ac:dyDescent="0.35">
      <c r="A135" s="300" t="str">
        <f>A31</f>
        <v xml:space="preserve">Lưu ý: Vui lòng thanh toán và nhận quà Tết trước ngày 08/02/2018 tại địa chỉ nhà số 1454 Tỉnh lộ 10, P.Tân Tạo, Q.Bình Tân </v>
      </c>
      <c r="B135" s="301"/>
      <c r="C135" s="301"/>
      <c r="D135" s="301"/>
      <c r="E135" s="301"/>
      <c r="F135" s="301"/>
      <c r="G135" s="301"/>
      <c r="H135" s="301"/>
      <c r="I135" s="301"/>
      <c r="J135" s="301"/>
      <c r="K135" s="301"/>
      <c r="L135" s="302"/>
      <c r="M135" s="130"/>
      <c r="N135" s="284"/>
      <c r="O135" s="284"/>
    </row>
    <row r="136" spans="1:17" ht="24.95" customHeight="1" thickTop="1" x14ac:dyDescent="0.3"/>
    <row r="137" spans="1:17" ht="24.95" customHeight="1" thickBot="1" x14ac:dyDescent="0.35">
      <c r="A137" s="38"/>
      <c r="B137" s="39"/>
      <c r="C137" s="39"/>
      <c r="D137" s="39"/>
      <c r="E137" s="40"/>
      <c r="F137" s="39"/>
      <c r="G137" s="39"/>
      <c r="H137" s="41"/>
      <c r="I137" s="38"/>
      <c r="J137" s="38"/>
      <c r="K137" s="38"/>
      <c r="L137" s="40"/>
    </row>
    <row r="138" spans="1:17" ht="30" customHeight="1" thickTop="1" x14ac:dyDescent="0.3">
      <c r="A138" s="285" t="s">
        <v>59</v>
      </c>
      <c r="B138" s="286"/>
      <c r="C138" s="287" t="str">
        <f>C1</f>
        <v>TIỀN NHÀ TRỌ THÁNG 02/2018</v>
      </c>
      <c r="D138" s="287"/>
      <c r="E138" s="287"/>
      <c r="F138" s="287"/>
      <c r="G138" s="287"/>
      <c r="H138" s="287"/>
      <c r="I138" s="287"/>
      <c r="J138" s="44"/>
      <c r="K138" s="45"/>
      <c r="L138" s="3" t="s">
        <v>2</v>
      </c>
      <c r="M138" s="4"/>
      <c r="N138" s="5"/>
      <c r="O138" s="6"/>
      <c r="P138" s="6"/>
    </row>
    <row r="139" spans="1:17" ht="24.95" customHeight="1" x14ac:dyDescent="0.3">
      <c r="A139" s="288" t="str">
        <f>A2</f>
        <v>Tiền phòng Tháng 02</v>
      </c>
      <c r="B139" s="290" t="str">
        <f>B2</f>
        <v>Tiền điện Tháng 01</v>
      </c>
      <c r="C139" s="291"/>
      <c r="D139" s="291"/>
      <c r="E139" s="292"/>
      <c r="F139" s="290" t="str">
        <f>F2</f>
        <v>Tiền nước Tháng 01</v>
      </c>
      <c r="G139" s="293"/>
      <c r="H139" s="293"/>
      <c r="I139" s="294"/>
      <c r="J139" s="295" t="str">
        <f>J2</f>
        <v>Thuê bao truyền hình cáp Tháng 01</v>
      </c>
      <c r="K139" s="297" t="str">
        <f>K2</f>
        <v>Số tiền phải đóng (đồng)</v>
      </c>
      <c r="L139" s="299"/>
      <c r="M139" s="14"/>
      <c r="N139" s="15"/>
      <c r="O139" s="15"/>
      <c r="P139" s="15"/>
    </row>
    <row r="140" spans="1:17" ht="39.950000000000003" customHeight="1" x14ac:dyDescent="0.3">
      <c r="A140" s="289"/>
      <c r="B140" s="60" t="s">
        <v>13</v>
      </c>
      <c r="C140" s="60" t="s">
        <v>14</v>
      </c>
      <c r="D140" s="11" t="s">
        <v>15</v>
      </c>
      <c r="E140" s="12" t="s">
        <v>16</v>
      </c>
      <c r="F140" s="60" t="s">
        <v>13</v>
      </c>
      <c r="G140" s="60" t="s">
        <v>14</v>
      </c>
      <c r="H140" s="13" t="s">
        <v>17</v>
      </c>
      <c r="I140" s="47" t="s">
        <v>16</v>
      </c>
      <c r="J140" s="296"/>
      <c r="K140" s="298"/>
      <c r="L140" s="299"/>
      <c r="M140" s="14"/>
      <c r="N140" s="15"/>
      <c r="O140" s="15"/>
      <c r="P140" s="16"/>
    </row>
    <row r="141" spans="1:17" ht="20.100000000000001" customHeight="1" x14ac:dyDescent="0.3">
      <c r="A141" s="17">
        <f>A134</f>
        <v>1200000</v>
      </c>
      <c r="B141" s="18">
        <v>6668</v>
      </c>
      <c r="C141" s="18">
        <v>6703</v>
      </c>
      <c r="D141" s="19">
        <f>C141-B141</f>
        <v>35</v>
      </c>
      <c r="E141" s="48">
        <f>IF(D141&lt;=50,D141*$N$2,(D141-50)*$N$3+50*$N$2)</f>
        <v>105000</v>
      </c>
      <c r="F141" s="18">
        <v>444</v>
      </c>
      <c r="G141" s="18">
        <v>448</v>
      </c>
      <c r="H141" s="21">
        <f>G141-F141</f>
        <v>4</v>
      </c>
      <c r="I141" s="22">
        <f>H141*$O$4</f>
        <v>72000</v>
      </c>
      <c r="J141" s="22">
        <v>0</v>
      </c>
      <c r="K141" s="23">
        <f>A141+E141+I141+J141</f>
        <v>1377000</v>
      </c>
      <c r="L141" s="299"/>
      <c r="M141" s="24"/>
      <c r="N141" s="25"/>
      <c r="O141" s="26"/>
      <c r="P141" s="26"/>
    </row>
    <row r="142" spans="1:17" ht="20.100000000000001" customHeight="1" thickBot="1" x14ac:dyDescent="0.35">
      <c r="A142" s="281" t="s">
        <v>97</v>
      </c>
      <c r="B142" s="282"/>
      <c r="C142" s="282"/>
      <c r="D142" s="282"/>
      <c r="E142" s="282"/>
      <c r="F142" s="282"/>
      <c r="G142" s="282"/>
      <c r="H142" s="282"/>
      <c r="I142" s="282"/>
      <c r="J142" s="282"/>
      <c r="K142" s="282"/>
      <c r="L142" s="283"/>
      <c r="M142" s="27"/>
      <c r="N142" s="284"/>
      <c r="O142" s="284"/>
    </row>
    <row r="143" spans="1:17" ht="24.95" customHeight="1" thickTop="1" x14ac:dyDescent="0.3">
      <c r="M143" s="36"/>
    </row>
    <row r="144" spans="1:17" ht="24.95" customHeight="1" thickBot="1" x14ac:dyDescent="0.35">
      <c r="A144" s="38"/>
      <c r="B144" s="39"/>
      <c r="C144" s="39"/>
      <c r="D144" s="39"/>
      <c r="E144" s="40"/>
      <c r="F144" s="39"/>
      <c r="G144" s="39"/>
      <c r="H144" s="41"/>
      <c r="I144" s="38"/>
      <c r="J144" s="38"/>
      <c r="K144" s="38"/>
      <c r="L144" s="40"/>
      <c r="M144" s="36"/>
    </row>
    <row r="145" spans="1:17" ht="30" customHeight="1" thickTop="1" x14ac:dyDescent="0.3">
      <c r="A145" s="285" t="s">
        <v>60</v>
      </c>
      <c r="B145" s="286"/>
      <c r="C145" s="287" t="str">
        <f>C1</f>
        <v>TIỀN NHÀ TRỌ THÁNG 02/2018</v>
      </c>
      <c r="D145" s="287"/>
      <c r="E145" s="287"/>
      <c r="F145" s="287"/>
      <c r="G145" s="287"/>
      <c r="H145" s="287"/>
      <c r="I145" s="287"/>
      <c r="J145" s="44" t="s">
        <v>61</v>
      </c>
      <c r="K145" s="45" t="s">
        <v>62</v>
      </c>
      <c r="L145" s="3" t="s">
        <v>2</v>
      </c>
      <c r="M145" s="54">
        <v>41000</v>
      </c>
      <c r="N145" s="5"/>
      <c r="O145" s="6"/>
      <c r="P145" s="6"/>
      <c r="Q145" s="55"/>
    </row>
    <row r="146" spans="1:17" ht="24.95" customHeight="1" x14ac:dyDescent="0.3">
      <c r="A146" s="288" t="str">
        <f>A2</f>
        <v>Tiền phòng Tháng 02</v>
      </c>
      <c r="B146" s="290" t="str">
        <f>B2</f>
        <v>Tiền điện Tháng 01</v>
      </c>
      <c r="C146" s="291"/>
      <c r="D146" s="291"/>
      <c r="E146" s="292"/>
      <c r="F146" s="290" t="str">
        <f>F2</f>
        <v>Tiền nước Tháng 01</v>
      </c>
      <c r="G146" s="293"/>
      <c r="H146" s="293"/>
      <c r="I146" s="294"/>
      <c r="J146" s="295" t="str">
        <f>J2</f>
        <v>Thuê bao truyền hình cáp Tháng 01</v>
      </c>
      <c r="K146" s="297" t="str">
        <f>K2</f>
        <v>Số tiền phải đóng (đồng)</v>
      </c>
      <c r="L146" s="299"/>
      <c r="M146" s="46"/>
      <c r="N146" s="15"/>
      <c r="O146" s="15"/>
      <c r="P146" s="15"/>
    </row>
    <row r="147" spans="1:17" ht="39.950000000000003" customHeight="1" x14ac:dyDescent="0.3">
      <c r="A147" s="289"/>
      <c r="B147" s="60" t="s">
        <v>13</v>
      </c>
      <c r="C147" s="60" t="s">
        <v>14</v>
      </c>
      <c r="D147" s="11" t="s">
        <v>15</v>
      </c>
      <c r="E147" s="12" t="s">
        <v>16</v>
      </c>
      <c r="F147" s="60" t="s">
        <v>13</v>
      </c>
      <c r="G147" s="60" t="s">
        <v>14</v>
      </c>
      <c r="H147" s="13" t="s">
        <v>17</v>
      </c>
      <c r="I147" s="47" t="s">
        <v>16</v>
      </c>
      <c r="J147" s="296"/>
      <c r="K147" s="298"/>
      <c r="L147" s="299"/>
      <c r="M147" s="46"/>
      <c r="N147" s="15"/>
      <c r="O147" s="15"/>
      <c r="P147" s="16"/>
    </row>
    <row r="148" spans="1:17" ht="20.100000000000001" customHeight="1" x14ac:dyDescent="0.3">
      <c r="A148" s="17">
        <f>A141</f>
        <v>1200000</v>
      </c>
      <c r="B148" s="18">
        <v>2962</v>
      </c>
      <c r="C148" s="18">
        <v>3000</v>
      </c>
      <c r="D148" s="19">
        <f>C148-B148</f>
        <v>38</v>
      </c>
      <c r="E148" s="48">
        <f>IF(D148&lt;=50,D148*$N$2,(D148-50)*$N$3+50*$N$2)</f>
        <v>114000</v>
      </c>
      <c r="F148" s="18">
        <v>198</v>
      </c>
      <c r="G148" s="18">
        <v>201</v>
      </c>
      <c r="H148" s="21">
        <f>G148-F148</f>
        <v>3</v>
      </c>
      <c r="I148" s="22">
        <f>H148*$O$4</f>
        <v>54000</v>
      </c>
      <c r="J148" s="22">
        <v>30000</v>
      </c>
      <c r="K148" s="23">
        <f>A148+E148+I148+J148</f>
        <v>1398000</v>
      </c>
      <c r="L148" s="299"/>
      <c r="M148" s="24"/>
      <c r="N148" s="25"/>
      <c r="O148" s="26"/>
      <c r="P148" s="26"/>
    </row>
    <row r="149" spans="1:17" ht="20.100000000000001" customHeight="1" thickBot="1" x14ac:dyDescent="0.35">
      <c r="A149" s="281" t="str">
        <f>A31</f>
        <v xml:space="preserve">Lưu ý: Vui lòng thanh toán và nhận quà Tết trước ngày 08/02/2018 tại địa chỉ nhà số 1454 Tỉnh lộ 10, P.Tân Tạo, Q.Bình Tân </v>
      </c>
      <c r="B149" s="282"/>
      <c r="C149" s="282"/>
      <c r="D149" s="282"/>
      <c r="E149" s="282"/>
      <c r="F149" s="282"/>
      <c r="G149" s="282"/>
      <c r="H149" s="282"/>
      <c r="I149" s="282"/>
      <c r="J149" s="282"/>
      <c r="K149" s="282"/>
      <c r="L149" s="283"/>
      <c r="M149" s="127"/>
      <c r="N149" s="284"/>
      <c r="O149" s="284"/>
    </row>
    <row r="150" spans="1:17" ht="24.95" customHeight="1" thickTop="1" x14ac:dyDescent="0.3"/>
    <row r="151" spans="1:17" ht="24.95" customHeight="1" thickBot="1" x14ac:dyDescent="0.35">
      <c r="A151" s="38"/>
      <c r="B151" s="39"/>
      <c r="C151" s="39"/>
      <c r="D151" s="39"/>
      <c r="E151" s="40"/>
      <c r="F151" s="39"/>
      <c r="G151" s="39"/>
      <c r="H151" s="41"/>
      <c r="I151" s="38"/>
      <c r="J151" s="38"/>
      <c r="K151" s="38"/>
      <c r="L151" s="40"/>
    </row>
    <row r="152" spans="1:17" ht="27" customHeight="1" thickTop="1" x14ac:dyDescent="0.3">
      <c r="A152" s="285" t="s">
        <v>63</v>
      </c>
      <c r="B152" s="286"/>
      <c r="C152" s="287" t="str">
        <f>C1</f>
        <v>TIỀN NHÀ TRỌ THÁNG 02/2018</v>
      </c>
      <c r="D152" s="287"/>
      <c r="E152" s="287"/>
      <c r="F152" s="287"/>
      <c r="G152" s="287"/>
      <c r="H152" s="287"/>
      <c r="I152" s="287"/>
      <c r="J152" s="44"/>
      <c r="K152" s="45"/>
      <c r="L152" s="3" t="s">
        <v>2</v>
      </c>
      <c r="M152" s="4"/>
      <c r="N152" s="5"/>
      <c r="O152" s="6"/>
      <c r="P152" s="6"/>
    </row>
    <row r="153" spans="1:17" ht="24.95" customHeight="1" x14ac:dyDescent="0.3">
      <c r="A153" s="288" t="str">
        <f>A2</f>
        <v>Tiền phòng Tháng 02</v>
      </c>
      <c r="B153" s="290" t="str">
        <f>B2</f>
        <v>Tiền điện Tháng 01</v>
      </c>
      <c r="C153" s="291"/>
      <c r="D153" s="291"/>
      <c r="E153" s="292"/>
      <c r="F153" s="290" t="str">
        <f>F2</f>
        <v>Tiền nước Tháng 01</v>
      </c>
      <c r="G153" s="293"/>
      <c r="H153" s="293"/>
      <c r="I153" s="294"/>
      <c r="J153" s="295" t="str">
        <f>J2</f>
        <v>Thuê bao truyền hình cáp Tháng 01</v>
      </c>
      <c r="K153" s="297" t="str">
        <f>K2</f>
        <v>Số tiền phải đóng (đồng)</v>
      </c>
      <c r="L153" s="299"/>
      <c r="M153" s="14"/>
      <c r="N153" s="15"/>
      <c r="O153" s="15"/>
      <c r="P153" s="15"/>
    </row>
    <row r="154" spans="1:17" ht="39.950000000000003" customHeight="1" x14ac:dyDescent="0.3">
      <c r="A154" s="289"/>
      <c r="B154" s="60" t="s">
        <v>13</v>
      </c>
      <c r="C154" s="60" t="s">
        <v>14</v>
      </c>
      <c r="D154" s="11" t="s">
        <v>15</v>
      </c>
      <c r="E154" s="12" t="s">
        <v>16</v>
      </c>
      <c r="F154" s="60" t="s">
        <v>13</v>
      </c>
      <c r="G154" s="60" t="s">
        <v>14</v>
      </c>
      <c r="H154" s="13" t="s">
        <v>17</v>
      </c>
      <c r="I154" s="47" t="s">
        <v>16</v>
      </c>
      <c r="J154" s="296"/>
      <c r="K154" s="298"/>
      <c r="L154" s="299"/>
      <c r="M154" s="14"/>
      <c r="N154" s="15"/>
      <c r="O154" s="15"/>
      <c r="P154" s="16"/>
    </row>
    <row r="155" spans="1:17" ht="20.100000000000001" customHeight="1" x14ac:dyDescent="0.3">
      <c r="A155" s="17">
        <f>A122</f>
        <v>1200000</v>
      </c>
      <c r="B155" s="18">
        <v>387</v>
      </c>
      <c r="C155" s="18">
        <v>446</v>
      </c>
      <c r="D155" s="19">
        <f>C155-B155</f>
        <v>59</v>
      </c>
      <c r="E155" s="48">
        <f>IF(D155&lt;=50,D155*$N$2,(D155-50)*$N$3+50*$N$2)</f>
        <v>177000</v>
      </c>
      <c r="F155" s="18">
        <v>463</v>
      </c>
      <c r="G155" s="18">
        <v>474</v>
      </c>
      <c r="H155" s="21">
        <f>G155-F155</f>
        <v>11</v>
      </c>
      <c r="I155" s="22">
        <f>H155*$O$4</f>
        <v>198000</v>
      </c>
      <c r="J155" s="22">
        <f>30000</f>
        <v>30000</v>
      </c>
      <c r="K155" s="23">
        <f>A155+[1]T2!E155+I155+J155</f>
        <v>1605000</v>
      </c>
      <c r="L155" s="299"/>
      <c r="M155" s="24"/>
      <c r="N155" s="25"/>
      <c r="O155" s="26"/>
      <c r="P155" s="26"/>
    </row>
    <row r="156" spans="1:17" ht="20.100000000000001" customHeight="1" thickBot="1" x14ac:dyDescent="0.35">
      <c r="A156" s="281" t="str">
        <f>A31</f>
        <v xml:space="preserve">Lưu ý: Vui lòng thanh toán và nhận quà Tết trước ngày 08/02/2018 tại địa chỉ nhà số 1454 Tỉnh lộ 10, P.Tân Tạo, Q.Bình Tân </v>
      </c>
      <c r="B156" s="282"/>
      <c r="C156" s="282"/>
      <c r="D156" s="282"/>
      <c r="E156" s="282"/>
      <c r="F156" s="282"/>
      <c r="G156" s="282"/>
      <c r="H156" s="282"/>
      <c r="I156" s="282"/>
      <c r="J156" s="282"/>
      <c r="K156" s="282"/>
      <c r="L156" s="283"/>
      <c r="M156" s="27"/>
      <c r="N156" s="284"/>
      <c r="O156" s="284"/>
    </row>
    <row r="157" spans="1:17" ht="20.25" thickTop="1" thickBot="1" x14ac:dyDescent="0.35">
      <c r="A157" s="8"/>
      <c r="B157" s="78"/>
      <c r="C157" s="78"/>
      <c r="D157" s="78"/>
      <c r="K157" s="33"/>
      <c r="M157" s="36"/>
    </row>
    <row r="158" spans="1:17" ht="20.25" thickTop="1" thickBot="1" x14ac:dyDescent="0.35">
      <c r="A158" s="79" t="s">
        <v>64</v>
      </c>
      <c r="B158" s="78"/>
      <c r="C158" s="78"/>
      <c r="D158" s="78"/>
      <c r="M158" s="36"/>
    </row>
    <row r="159" spans="1:17" ht="30" customHeight="1" thickTop="1" x14ac:dyDescent="0.3">
      <c r="A159" s="265" t="s">
        <v>65</v>
      </c>
      <c r="B159" s="266"/>
      <c r="C159" s="266"/>
      <c r="D159" s="267"/>
      <c r="E159" s="268" t="s">
        <v>66</v>
      </c>
      <c r="F159" s="241" t="s">
        <v>67</v>
      </c>
      <c r="G159" s="280"/>
      <c r="H159" s="280"/>
      <c r="I159" s="280"/>
      <c r="J159" s="241" t="s">
        <v>68</v>
      </c>
      <c r="K159" s="241" t="s">
        <v>69</v>
      </c>
      <c r="L159" s="241" t="s">
        <v>70</v>
      </c>
      <c r="M159" s="80"/>
    </row>
    <row r="160" spans="1:17" ht="42" customHeight="1" x14ac:dyDescent="0.3">
      <c r="A160" s="81" t="s">
        <v>13</v>
      </c>
      <c r="B160" s="11" t="s">
        <v>14</v>
      </c>
      <c r="C160" s="11" t="s">
        <v>15</v>
      </c>
      <c r="D160" s="82" t="s">
        <v>16</v>
      </c>
      <c r="E160" s="279"/>
      <c r="F160" s="11" t="s">
        <v>13</v>
      </c>
      <c r="G160" s="11" t="s">
        <v>14</v>
      </c>
      <c r="H160" s="13" t="s">
        <v>17</v>
      </c>
      <c r="I160" s="83" t="s">
        <v>16</v>
      </c>
      <c r="J160" s="242"/>
      <c r="K160" s="242"/>
      <c r="L160" s="242"/>
      <c r="M160" s="84"/>
    </row>
    <row r="161" spans="1:13" s="8" customFormat="1" x14ac:dyDescent="0.3">
      <c r="A161" s="271">
        <f>B4+B11+B18+B25+B30+B37+B44+B51</f>
        <v>20446</v>
      </c>
      <c r="B161" s="273">
        <f>C4+C11+C18+C25+C30+C37+C44+C51</f>
        <v>21382</v>
      </c>
      <c r="C161" s="247">
        <f>B161-A161</f>
        <v>936</v>
      </c>
      <c r="D161" s="275">
        <f>E4+E11+E18+E25+E30+E37+E44+E51</f>
        <v>2378000</v>
      </c>
      <c r="E161" s="273">
        <f>J4+J11+J18+J25+J30+J37+J44+J51</f>
        <v>90000</v>
      </c>
      <c r="F161" s="11">
        <f>F4+F11+F18+F25+F30+F37+F44+F51</f>
        <v>4364</v>
      </c>
      <c r="G161" s="11">
        <f>+G4+G11+G18+G25+G30+G37+G44+G51</f>
        <v>4419</v>
      </c>
      <c r="H161" s="13">
        <f>G161-F161</f>
        <v>55</v>
      </c>
      <c r="I161" s="85">
        <f>I4+I11+I18+I25+I30+I37+I44+I51</f>
        <v>785000</v>
      </c>
      <c r="J161" s="5">
        <v>1857000</v>
      </c>
      <c r="K161" s="25">
        <v>109000</v>
      </c>
      <c r="L161" s="5">
        <v>561000</v>
      </c>
      <c r="M161" s="80"/>
    </row>
    <row r="162" spans="1:13" s="8" customFormat="1" ht="19.5" thickBot="1" x14ac:dyDescent="0.35">
      <c r="A162" s="272"/>
      <c r="B162" s="274"/>
      <c r="C162" s="249"/>
      <c r="D162" s="276"/>
      <c r="E162" s="274"/>
      <c r="F162" s="237" t="s">
        <v>71</v>
      </c>
      <c r="G162" s="237"/>
      <c r="H162" s="237"/>
      <c r="I162" s="237"/>
      <c r="J162" s="86">
        <f>D161-J161</f>
        <v>521000</v>
      </c>
      <c r="K162" s="86"/>
      <c r="L162" s="87">
        <f>I161-L161</f>
        <v>224000</v>
      </c>
      <c r="M162" s="76"/>
    </row>
    <row r="163" spans="1:13" s="8" customFormat="1" ht="21" thickTop="1" thickBot="1" x14ac:dyDescent="0.35">
      <c r="A163" s="88"/>
      <c r="B163" s="88"/>
      <c r="C163" s="88"/>
      <c r="D163" s="89"/>
      <c r="E163" s="51"/>
      <c r="F163" s="29"/>
      <c r="G163" s="29"/>
      <c r="H163" s="52"/>
      <c r="I163" s="28"/>
      <c r="J163" s="28"/>
      <c r="K163" s="28"/>
      <c r="L163" s="51"/>
      <c r="M163" s="90">
        <f>447663/287</f>
        <v>1559.801393728223</v>
      </c>
    </row>
    <row r="164" spans="1:13" s="8" customFormat="1" ht="20.25" thickTop="1" thickBot="1" x14ac:dyDescent="0.35">
      <c r="A164" s="79" t="s">
        <v>72</v>
      </c>
      <c r="B164" s="78"/>
      <c r="C164" s="78"/>
      <c r="D164" s="78"/>
      <c r="E164" s="51"/>
      <c r="F164" s="29"/>
      <c r="G164" s="29"/>
      <c r="H164" s="52"/>
      <c r="I164" s="28"/>
      <c r="J164" s="28"/>
      <c r="K164" s="28"/>
      <c r="L164" s="51"/>
      <c r="M164" s="76"/>
    </row>
    <row r="165" spans="1:13" s="8" customFormat="1" ht="19.5" thickTop="1" x14ac:dyDescent="0.3">
      <c r="A165" s="265" t="s">
        <v>65</v>
      </c>
      <c r="B165" s="266"/>
      <c r="C165" s="266"/>
      <c r="D165" s="267"/>
      <c r="E165" s="268" t="s">
        <v>66</v>
      </c>
      <c r="F165" s="241" t="s">
        <v>67</v>
      </c>
      <c r="G165" s="280"/>
      <c r="H165" s="280"/>
      <c r="I165" s="280"/>
      <c r="J165" s="241" t="s">
        <v>68</v>
      </c>
      <c r="K165" s="241" t="s">
        <v>69</v>
      </c>
      <c r="L165" s="241" t="s">
        <v>70</v>
      </c>
      <c r="M165" s="90"/>
    </row>
    <row r="166" spans="1:13" s="8" customFormat="1" ht="59.25" x14ac:dyDescent="0.3">
      <c r="A166" s="81" t="s">
        <v>13</v>
      </c>
      <c r="B166" s="11" t="s">
        <v>14</v>
      </c>
      <c r="C166" s="11" t="s">
        <v>15</v>
      </c>
      <c r="D166" s="82" t="s">
        <v>16</v>
      </c>
      <c r="E166" s="279"/>
      <c r="F166" s="11" t="s">
        <v>13</v>
      </c>
      <c r="G166" s="11" t="s">
        <v>14</v>
      </c>
      <c r="H166" s="13" t="s">
        <v>17</v>
      </c>
      <c r="I166" s="83" t="s">
        <v>16</v>
      </c>
      <c r="J166" s="242"/>
      <c r="K166" s="242"/>
      <c r="L166" s="242"/>
      <c r="M166" s="90"/>
    </row>
    <row r="167" spans="1:13" s="8" customFormat="1" x14ac:dyDescent="0.3">
      <c r="A167" s="271">
        <f>+B56+B63+B70+B77+B82+B89+B96+B103+B108</f>
        <v>53090</v>
      </c>
      <c r="B167" s="273">
        <f>+C56+C63+C70+C77+C82+C89+C96+C103+C108</f>
        <v>54035</v>
      </c>
      <c r="C167" s="247">
        <f>B167-A167</f>
        <v>945</v>
      </c>
      <c r="D167" s="275">
        <f>E56+E63+E70+E77+E82+E89+E96+E103+E108</f>
        <v>2835000</v>
      </c>
      <c r="E167" s="273">
        <f>+J56+J63+J70+J77+J82+J89+J96+J103+J108</f>
        <v>150000</v>
      </c>
      <c r="F167" s="11">
        <f>F56+F63+F70+F77+F82+F89+F96+F103+F108</f>
        <v>4424</v>
      </c>
      <c r="G167" s="11">
        <f>G56+G63+G70+G77+G82+G96+G103+G108+G89</f>
        <v>4488</v>
      </c>
      <c r="H167" s="13">
        <f>G167-F167</f>
        <v>64</v>
      </c>
      <c r="I167" s="85">
        <v>561000</v>
      </c>
      <c r="J167" s="5">
        <v>1726000</v>
      </c>
      <c r="K167" s="25">
        <f>K161</f>
        <v>109000</v>
      </c>
      <c r="L167" s="5">
        <v>348000</v>
      </c>
      <c r="M167" s="80"/>
    </row>
    <row r="168" spans="1:13" s="8" customFormat="1" ht="19.5" thickBot="1" x14ac:dyDescent="0.35">
      <c r="A168" s="272"/>
      <c r="B168" s="274"/>
      <c r="C168" s="249"/>
      <c r="D168" s="276"/>
      <c r="E168" s="274"/>
      <c r="F168" s="237" t="s">
        <v>71</v>
      </c>
      <c r="G168" s="237"/>
      <c r="H168" s="237"/>
      <c r="I168" s="237"/>
      <c r="J168" s="86">
        <f>D167-J167</f>
        <v>1109000</v>
      </c>
      <c r="K168" s="86"/>
      <c r="L168" s="87">
        <f>I167-L167</f>
        <v>213000</v>
      </c>
      <c r="M168" s="76"/>
    </row>
    <row r="169" spans="1:13" s="8" customFormat="1" ht="21" thickTop="1" thickBot="1" x14ac:dyDescent="0.35">
      <c r="A169" s="91"/>
      <c r="B169" s="91"/>
      <c r="C169" s="88"/>
      <c r="D169" s="89"/>
      <c r="E169" s="51"/>
      <c r="F169" s="29"/>
      <c r="G169" s="29"/>
      <c r="H169" s="52"/>
      <c r="I169" s="28"/>
      <c r="J169" s="28"/>
      <c r="K169" s="28"/>
      <c r="L169" s="51"/>
      <c r="M169" s="76"/>
    </row>
    <row r="170" spans="1:13" s="8" customFormat="1" ht="20.25" thickTop="1" thickBot="1" x14ac:dyDescent="0.35">
      <c r="A170" s="79" t="s">
        <v>73</v>
      </c>
      <c r="B170" s="92"/>
      <c r="C170" s="78"/>
      <c r="D170" s="78"/>
      <c r="E170" s="51"/>
      <c r="F170" s="29"/>
      <c r="G170" s="29"/>
      <c r="H170" s="52"/>
      <c r="I170" s="28"/>
      <c r="J170" s="28"/>
      <c r="K170" s="28"/>
      <c r="L170" s="51"/>
      <c r="M170" s="76"/>
    </row>
    <row r="171" spans="1:13" s="8" customFormat="1" ht="19.5" thickTop="1" x14ac:dyDescent="0.3">
      <c r="A171" s="265" t="s">
        <v>65</v>
      </c>
      <c r="B171" s="266"/>
      <c r="C171" s="266"/>
      <c r="D171" s="267"/>
      <c r="E171" s="268" t="s">
        <v>66</v>
      </c>
      <c r="F171" s="241" t="s">
        <v>67</v>
      </c>
      <c r="G171" s="280"/>
      <c r="H171" s="280"/>
      <c r="I171" s="280"/>
      <c r="J171" s="241" t="s">
        <v>68</v>
      </c>
      <c r="K171" s="241" t="s">
        <v>69</v>
      </c>
      <c r="L171" s="241" t="s">
        <v>70</v>
      </c>
      <c r="M171" s="76"/>
    </row>
    <row r="172" spans="1:13" s="8" customFormat="1" ht="59.25" x14ac:dyDescent="0.3">
      <c r="A172" s="81" t="s">
        <v>13</v>
      </c>
      <c r="B172" s="11" t="s">
        <v>14</v>
      </c>
      <c r="C172" s="11" t="s">
        <v>15</v>
      </c>
      <c r="D172" s="82" t="s">
        <v>16</v>
      </c>
      <c r="E172" s="279"/>
      <c r="F172" s="11" t="s">
        <v>13</v>
      </c>
      <c r="G172" s="11" t="s">
        <v>14</v>
      </c>
      <c r="H172" s="13" t="s">
        <v>17</v>
      </c>
      <c r="I172" s="83" t="s">
        <v>16</v>
      </c>
      <c r="J172" s="242"/>
      <c r="K172" s="242"/>
      <c r="L172" s="242"/>
      <c r="M172" s="76"/>
    </row>
    <row r="173" spans="1:13" s="8" customFormat="1" x14ac:dyDescent="0.3">
      <c r="A173" s="271">
        <f>+B115+B122+B129+B134+B141+B148+B155</f>
        <v>19207</v>
      </c>
      <c r="B173" s="273">
        <f>+C115+C122+C129+C134+C141+C148+C155</f>
        <v>19799</v>
      </c>
      <c r="C173" s="247">
        <f>B173-A173</f>
        <v>592</v>
      </c>
      <c r="D173" s="275">
        <f>E115+E122+E129+E134+E141+E148+E155</f>
        <v>1776000</v>
      </c>
      <c r="E173" s="273">
        <f>J115+J122+J129+J134+J141+J148+J155</f>
        <v>90000</v>
      </c>
      <c r="F173" s="11">
        <f>F115+F122+F129+F134+F141+F148+F155</f>
        <v>3238</v>
      </c>
      <c r="G173" s="11">
        <f>G115+G122+G129+G134+G141+G148+G155</f>
        <v>3285</v>
      </c>
      <c r="H173" s="13">
        <f>G173-F173</f>
        <v>47</v>
      </c>
      <c r="I173" s="85">
        <f>I115+I122+I129+I134+I141+I148+I155</f>
        <v>846000</v>
      </c>
      <c r="J173" s="5">
        <v>1042000</v>
      </c>
      <c r="K173" s="25">
        <f>K161</f>
        <v>109000</v>
      </c>
      <c r="L173" s="93">
        <v>311000</v>
      </c>
      <c r="M173" s="94"/>
    </row>
    <row r="174" spans="1:13" s="8" customFormat="1" ht="19.5" thickBot="1" x14ac:dyDescent="0.35">
      <c r="A174" s="272"/>
      <c r="B174" s="274"/>
      <c r="C174" s="249"/>
      <c r="D174" s="276"/>
      <c r="E174" s="274"/>
      <c r="F174" s="277" t="s">
        <v>71</v>
      </c>
      <c r="G174" s="278"/>
      <c r="H174" s="278"/>
      <c r="I174" s="95">
        <f>I173-L174</f>
        <v>311000</v>
      </c>
      <c r="J174" s="86">
        <f>D173-J173</f>
        <v>734000</v>
      </c>
      <c r="K174" s="86"/>
      <c r="L174" s="87">
        <f>I173-L173</f>
        <v>535000</v>
      </c>
      <c r="M174" s="76"/>
    </row>
    <row r="175" spans="1:13" s="8" customFormat="1" ht="21" thickTop="1" thickBot="1" x14ac:dyDescent="0.35">
      <c r="A175" s="88"/>
      <c r="B175" s="88"/>
      <c r="C175" s="88"/>
      <c r="D175" s="89"/>
      <c r="E175" s="96"/>
      <c r="F175" s="29"/>
      <c r="G175" s="29"/>
      <c r="H175" s="97"/>
      <c r="I175" s="98"/>
      <c r="J175" s="28"/>
      <c r="K175" s="28"/>
      <c r="L175" s="51"/>
      <c r="M175" s="76"/>
    </row>
    <row r="176" spans="1:13" s="8" customFormat="1" ht="20.25" thickTop="1" thickBot="1" x14ac:dyDescent="0.35">
      <c r="A176" s="263" t="s">
        <v>74</v>
      </c>
      <c r="B176" s="264"/>
      <c r="C176" s="78"/>
      <c r="D176" s="78"/>
      <c r="E176" s="51"/>
      <c r="F176" s="29"/>
      <c r="G176" s="29"/>
      <c r="H176" s="52"/>
      <c r="I176" s="28"/>
      <c r="J176" s="28"/>
      <c r="K176" s="28"/>
      <c r="L176" s="51"/>
      <c r="M176" s="76"/>
    </row>
    <row r="177" spans="1:15" ht="19.5" thickTop="1" x14ac:dyDescent="0.3">
      <c r="A177" s="265" t="s">
        <v>65</v>
      </c>
      <c r="B177" s="266"/>
      <c r="C177" s="266"/>
      <c r="D177" s="267"/>
      <c r="E177" s="268" t="s">
        <v>66</v>
      </c>
      <c r="F177" s="241" t="s">
        <v>67</v>
      </c>
      <c r="G177" s="241"/>
      <c r="H177" s="241"/>
      <c r="I177" s="241"/>
      <c r="J177" s="241" t="s">
        <v>68</v>
      </c>
      <c r="K177" s="241" t="s">
        <v>69</v>
      </c>
      <c r="L177" s="241" t="s">
        <v>75</v>
      </c>
      <c r="M177" s="243" t="s">
        <v>76</v>
      </c>
    </row>
    <row r="178" spans="1:15" ht="59.25" x14ac:dyDescent="0.3">
      <c r="A178" s="81" t="s">
        <v>13</v>
      </c>
      <c r="B178" s="11" t="s">
        <v>14</v>
      </c>
      <c r="C178" s="11" t="s">
        <v>15</v>
      </c>
      <c r="D178" s="82" t="s">
        <v>16</v>
      </c>
      <c r="E178" s="269"/>
      <c r="F178" s="11" t="s">
        <v>13</v>
      </c>
      <c r="G178" s="11" t="s">
        <v>14</v>
      </c>
      <c r="H178" s="13" t="s">
        <v>17</v>
      </c>
      <c r="I178" s="83" t="s">
        <v>16</v>
      </c>
      <c r="J178" s="270"/>
      <c r="K178" s="270"/>
      <c r="L178" s="242"/>
      <c r="M178" s="243"/>
      <c r="N178" s="37">
        <f>J179+L179</f>
        <v>5845000</v>
      </c>
      <c r="O178" s="99">
        <f>N178+N180</f>
        <v>5845000</v>
      </c>
    </row>
    <row r="179" spans="1:15" ht="20.25" thickBot="1" x14ac:dyDescent="0.4">
      <c r="A179" s="244">
        <f>A161+A167+A173</f>
        <v>92743</v>
      </c>
      <c r="B179" s="247">
        <f>B161+B167+B173</f>
        <v>95216</v>
      </c>
      <c r="C179" s="247">
        <f>B179-A179</f>
        <v>2473</v>
      </c>
      <c r="D179" s="250">
        <f>D161+D167+D173</f>
        <v>6989000</v>
      </c>
      <c r="E179" s="253">
        <f>E161+E167+E173</f>
        <v>330000</v>
      </c>
      <c r="F179" s="100">
        <f>F161+F167+F173</f>
        <v>12026</v>
      </c>
      <c r="G179" s="100">
        <f>G161+G167+G173</f>
        <v>12192</v>
      </c>
      <c r="H179" s="13">
        <f>G179-F179</f>
        <v>166</v>
      </c>
      <c r="I179" s="101">
        <f>I161+I167+I173</f>
        <v>2192000</v>
      </c>
      <c r="J179" s="102">
        <f>J161+J167+J173</f>
        <v>4625000</v>
      </c>
      <c r="K179" s="102">
        <v>0</v>
      </c>
      <c r="L179" s="103">
        <f>L167+L161+L173</f>
        <v>1220000</v>
      </c>
      <c r="M179" s="104" t="s">
        <v>77</v>
      </c>
      <c r="N179" s="105"/>
    </row>
    <row r="180" spans="1:15" ht="19.5" x14ac:dyDescent="0.35">
      <c r="A180" s="245"/>
      <c r="B180" s="248"/>
      <c r="C180" s="248"/>
      <c r="D180" s="251"/>
      <c r="E180" s="254"/>
      <c r="F180" s="256" t="s">
        <v>71</v>
      </c>
      <c r="G180" s="257"/>
      <c r="H180" s="257"/>
      <c r="I180" s="257"/>
      <c r="J180" s="106">
        <f>D179-J179</f>
        <v>2364000</v>
      </c>
      <c r="K180" s="106">
        <f>E179-K179</f>
        <v>330000</v>
      </c>
      <c r="L180" s="107">
        <f>I179-L179</f>
        <v>972000</v>
      </c>
      <c r="M180" s="104" t="s">
        <v>78</v>
      </c>
      <c r="N180" s="105"/>
    </row>
    <row r="181" spans="1:15" ht="19.5" x14ac:dyDescent="0.35">
      <c r="A181" s="245"/>
      <c r="B181" s="248"/>
      <c r="C181" s="248"/>
      <c r="D181" s="251"/>
      <c r="E181" s="254"/>
      <c r="F181" s="258" t="s">
        <v>79</v>
      </c>
      <c r="G181" s="259"/>
      <c r="H181" s="259"/>
      <c r="I181" s="259"/>
      <c r="J181" s="260">
        <f>A4+A11+A18+A25+A30+A37+A44+A51+A56+A63+A70+A77+A82+A89+A96+A103+A108+A115+A122+A129+A134+A141+A148+A155</f>
        <v>30300000</v>
      </c>
      <c r="K181" s="261"/>
      <c r="L181" s="262"/>
      <c r="M181" s="104"/>
      <c r="N181" s="105"/>
    </row>
    <row r="182" spans="1:15" ht="20.25" thickBot="1" x14ac:dyDescent="0.4">
      <c r="A182" s="246"/>
      <c r="B182" s="249"/>
      <c r="C182" s="249"/>
      <c r="D182" s="252"/>
      <c r="E182" s="255"/>
      <c r="F182" s="236" t="s">
        <v>80</v>
      </c>
      <c r="G182" s="237"/>
      <c r="H182" s="237"/>
      <c r="I182" s="237"/>
      <c r="J182" s="238">
        <f>I179+J180+K180+J181+L180</f>
        <v>36158000</v>
      </c>
      <c r="K182" s="239"/>
      <c r="L182" s="240"/>
      <c r="M182" s="104" t="s">
        <v>81</v>
      </c>
      <c r="N182" s="105">
        <v>28000000</v>
      </c>
    </row>
    <row r="183" spans="1:15" ht="20.25" thickTop="1" x14ac:dyDescent="0.35">
      <c r="A183" s="108" t="s">
        <v>82</v>
      </c>
      <c r="B183" s="88">
        <f>B175+B169+B163</f>
        <v>0</v>
      </c>
      <c r="C183" s="88">
        <f>B183-(B173+B167+B161)</f>
        <v>-95216</v>
      </c>
      <c r="D183" s="109"/>
      <c r="E183" s="109"/>
      <c r="F183" s="78"/>
      <c r="G183" s="78"/>
      <c r="H183" s="110"/>
      <c r="I183" s="110"/>
      <c r="J183" s="111"/>
      <c r="K183" s="112"/>
      <c r="L183" s="112"/>
      <c r="M183" s="104"/>
      <c r="N183" s="105"/>
    </row>
    <row r="184" spans="1:15" ht="37.5" x14ac:dyDescent="0.3">
      <c r="A184" s="113" t="s">
        <v>83</v>
      </c>
      <c r="B184" s="114">
        <f>J179/L179</f>
        <v>3.790983606557377</v>
      </c>
      <c r="C184" s="115" t="s">
        <v>84</v>
      </c>
      <c r="D184" s="115"/>
      <c r="K184" s="108" t="s">
        <v>85</v>
      </c>
      <c r="L184" s="116">
        <f>J182-N184</f>
        <v>8158000</v>
      </c>
      <c r="M184" s="117" t="s">
        <v>86</v>
      </c>
      <c r="N184" s="118">
        <f>SUM(N179:N182)</f>
        <v>28000000</v>
      </c>
    </row>
    <row r="185" spans="1:15" ht="19.5" x14ac:dyDescent="0.35">
      <c r="A185" s="28" t="s">
        <v>87</v>
      </c>
      <c r="B185" s="119">
        <f>B179-A179</f>
        <v>2473</v>
      </c>
      <c r="K185" s="108"/>
      <c r="L185" s="120"/>
      <c r="M185" s="104"/>
      <c r="N185" s="105">
        <v>0</v>
      </c>
    </row>
    <row r="186" spans="1:15" ht="19.5" x14ac:dyDescent="0.3">
      <c r="A186" s="28" t="s">
        <v>88</v>
      </c>
      <c r="B186" s="121">
        <f>L179</f>
        <v>1220000</v>
      </c>
      <c r="K186" s="108"/>
      <c r="L186" s="120"/>
    </row>
  </sheetData>
  <mergeCells count="288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104:L104"/>
    <mergeCell ref="A105:B105"/>
    <mergeCell ref="C105:I105"/>
    <mergeCell ref="A106:A107"/>
    <mergeCell ref="B106:E106"/>
    <mergeCell ref="F106:I106"/>
    <mergeCell ref="J106:J107"/>
    <mergeCell ref="K106:K107"/>
    <mergeCell ref="L106:L108"/>
    <mergeCell ref="A109:L109"/>
    <mergeCell ref="A112:B112"/>
    <mergeCell ref="C112:I112"/>
    <mergeCell ref="A113:A114"/>
    <mergeCell ref="B113:E113"/>
    <mergeCell ref="F113:I113"/>
    <mergeCell ref="J113:J114"/>
    <mergeCell ref="K113:K114"/>
    <mergeCell ref="L113:L115"/>
    <mergeCell ref="A116:L116"/>
    <mergeCell ref="N116:O116"/>
    <mergeCell ref="A119:B119"/>
    <mergeCell ref="C119:I119"/>
    <mergeCell ref="A120:A121"/>
    <mergeCell ref="B120:E120"/>
    <mergeCell ref="F120:I120"/>
    <mergeCell ref="J120:J121"/>
    <mergeCell ref="K120:K121"/>
    <mergeCell ref="L120:L122"/>
    <mergeCell ref="A123:L123"/>
    <mergeCell ref="N123:O123"/>
    <mergeCell ref="A126:B126"/>
    <mergeCell ref="C126:I126"/>
    <mergeCell ref="A127:A128"/>
    <mergeCell ref="B127:E127"/>
    <mergeCell ref="F127:I127"/>
    <mergeCell ref="J127:J128"/>
    <mergeCell ref="K127:K128"/>
    <mergeCell ref="L127:L129"/>
    <mergeCell ref="A130:L130"/>
    <mergeCell ref="N130:O130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35:L135"/>
    <mergeCell ref="N135:O135"/>
    <mergeCell ref="A138:B138"/>
    <mergeCell ref="C138:I138"/>
    <mergeCell ref="A139:A140"/>
    <mergeCell ref="B139:E139"/>
    <mergeCell ref="F139:I139"/>
    <mergeCell ref="J139:J140"/>
    <mergeCell ref="K139:K140"/>
    <mergeCell ref="L139:L141"/>
    <mergeCell ref="A142:L142"/>
    <mergeCell ref="N142:O142"/>
    <mergeCell ref="A145:B145"/>
    <mergeCell ref="C145:I145"/>
    <mergeCell ref="A146:A147"/>
    <mergeCell ref="B146:E146"/>
    <mergeCell ref="F146:I146"/>
    <mergeCell ref="J146:J147"/>
    <mergeCell ref="K146:K147"/>
    <mergeCell ref="L146:L148"/>
    <mergeCell ref="A156:L156"/>
    <mergeCell ref="N156:O156"/>
    <mergeCell ref="A159:D159"/>
    <mergeCell ref="E159:E160"/>
    <mergeCell ref="F159:I159"/>
    <mergeCell ref="J159:J160"/>
    <mergeCell ref="K159:K160"/>
    <mergeCell ref="L159:L160"/>
    <mergeCell ref="A149:L149"/>
    <mergeCell ref="N149:O149"/>
    <mergeCell ref="A152:B152"/>
    <mergeCell ref="C152:I152"/>
    <mergeCell ref="A153:A154"/>
    <mergeCell ref="B153:E153"/>
    <mergeCell ref="F153:I153"/>
    <mergeCell ref="J153:J154"/>
    <mergeCell ref="K153:K154"/>
    <mergeCell ref="L153:L155"/>
    <mergeCell ref="A165:D165"/>
    <mergeCell ref="E165:E166"/>
    <mergeCell ref="F165:I165"/>
    <mergeCell ref="J165:J166"/>
    <mergeCell ref="K165:K166"/>
    <mergeCell ref="L165:L166"/>
    <mergeCell ref="A161:A162"/>
    <mergeCell ref="B161:B162"/>
    <mergeCell ref="C161:C162"/>
    <mergeCell ref="D161:D162"/>
    <mergeCell ref="E161:E162"/>
    <mergeCell ref="F162:I162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76:B176"/>
    <mergeCell ref="A177:D177"/>
    <mergeCell ref="E177:E178"/>
    <mergeCell ref="F177:I177"/>
    <mergeCell ref="J177:J178"/>
    <mergeCell ref="K177:K178"/>
    <mergeCell ref="A173:A174"/>
    <mergeCell ref="B173:B174"/>
    <mergeCell ref="C173:C174"/>
    <mergeCell ref="D173:D174"/>
    <mergeCell ref="E173:E174"/>
    <mergeCell ref="F174:H174"/>
    <mergeCell ref="F182:I182"/>
    <mergeCell ref="J182:L182"/>
    <mergeCell ref="L177:L178"/>
    <mergeCell ref="M177:M178"/>
    <mergeCell ref="A179:A182"/>
    <mergeCell ref="B179:B182"/>
    <mergeCell ref="C179:C182"/>
    <mergeCell ref="D179:D182"/>
    <mergeCell ref="E179:E182"/>
    <mergeCell ref="F180:I180"/>
    <mergeCell ref="F181:I181"/>
    <mergeCell ref="J181:L18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186"/>
  <sheetViews>
    <sheetView topLeftCell="B1" workbookViewId="0">
      <selection activeCell="B4" sqref="B4"/>
    </sheetView>
  </sheetViews>
  <sheetFormatPr defaultColWidth="8.85546875" defaultRowHeight="18.75" x14ac:dyDescent="0.3"/>
  <cols>
    <col min="1" max="1" width="13.7109375" style="28" customWidth="1"/>
    <col min="2" max="2" width="12.140625" style="29" customWidth="1"/>
    <col min="3" max="4" width="12.7109375" style="29" customWidth="1"/>
    <col min="5" max="5" width="12.28515625" style="51" customWidth="1"/>
    <col min="6" max="7" width="9.7109375" style="29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7.8554687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8.85546875" style="8"/>
  </cols>
  <sheetData>
    <row r="1" spans="1:17" ht="30" customHeight="1" thickTop="1" x14ac:dyDescent="0.3">
      <c r="A1" s="285" t="s">
        <v>0</v>
      </c>
      <c r="B1" s="286"/>
      <c r="C1" s="287" t="s">
        <v>1</v>
      </c>
      <c r="D1" s="287"/>
      <c r="E1" s="287"/>
      <c r="F1" s="287"/>
      <c r="G1" s="287"/>
      <c r="H1" s="287"/>
      <c r="I1" s="287"/>
      <c r="J1" s="1"/>
      <c r="K1" s="2"/>
      <c r="L1" s="3" t="s">
        <v>2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313" t="s">
        <v>8</v>
      </c>
      <c r="B2" s="314" t="s">
        <v>9</v>
      </c>
      <c r="C2" s="242"/>
      <c r="D2" s="242"/>
      <c r="E2" s="242"/>
      <c r="F2" s="314" t="s">
        <v>10</v>
      </c>
      <c r="G2" s="314"/>
      <c r="H2" s="314"/>
      <c r="I2" s="314"/>
      <c r="J2" s="314" t="s">
        <v>11</v>
      </c>
      <c r="K2" s="269" t="s">
        <v>12</v>
      </c>
      <c r="L2" s="299"/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13"/>
      <c r="B3" s="11" t="s">
        <v>13</v>
      </c>
      <c r="C3" s="11" t="s">
        <v>14</v>
      </c>
      <c r="D3" s="11" t="s">
        <v>15</v>
      </c>
      <c r="E3" s="12" t="s">
        <v>16</v>
      </c>
      <c r="F3" s="11" t="s">
        <v>13</v>
      </c>
      <c r="G3" s="11" t="s">
        <v>14</v>
      </c>
      <c r="H3" s="13" t="s">
        <v>17</v>
      </c>
      <c r="I3" s="12" t="s">
        <v>16</v>
      </c>
      <c r="J3" s="314"/>
      <c r="K3" s="269"/>
      <c r="L3" s="299"/>
      <c r="M3" s="14">
        <v>30000</v>
      </c>
      <c r="N3" s="10">
        <v>3000</v>
      </c>
      <c r="O3" s="15">
        <v>100000</v>
      </c>
      <c r="P3" s="16">
        <f>(M3+N3+O3)-K4</f>
        <v>-423000</v>
      </c>
    </row>
    <row r="4" spans="1:17" ht="20.100000000000001" customHeight="1" x14ac:dyDescent="0.3">
      <c r="A4" s="17">
        <v>0</v>
      </c>
      <c r="B4" s="18">
        <v>8619</v>
      </c>
      <c r="C4" s="18">
        <f>8619+248</f>
        <v>8867</v>
      </c>
      <c r="D4" s="19">
        <f>C4-B4</f>
        <v>248</v>
      </c>
      <c r="E4" s="20">
        <f>D4*2000</f>
        <v>496000</v>
      </c>
      <c r="F4" s="18">
        <v>307</v>
      </c>
      <c r="G4" s="18">
        <v>313</v>
      </c>
      <c r="H4" s="21">
        <f>G4-F4</f>
        <v>6</v>
      </c>
      <c r="I4" s="22">
        <f>H4*10000</f>
        <v>60000</v>
      </c>
      <c r="J4" s="22"/>
      <c r="K4" s="23">
        <f>A4+E4+I4+J4</f>
        <v>556000</v>
      </c>
      <c r="L4" s="299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305" t="s">
        <v>18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6"/>
      <c r="M5" s="27"/>
      <c r="N5" s="284"/>
      <c r="O5" s="284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285" t="s">
        <v>19</v>
      </c>
      <c r="B8" s="286"/>
      <c r="C8" s="287" t="str">
        <f>C1</f>
        <v>TIỀN NHÀ TRỌ THÁNG 01/2018</v>
      </c>
      <c r="D8" s="287"/>
      <c r="E8" s="287"/>
      <c r="F8" s="287"/>
      <c r="G8" s="287"/>
      <c r="H8" s="287"/>
      <c r="I8" s="287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313" t="str">
        <f>A2</f>
        <v>Tiền phòng Tháng 01</v>
      </c>
      <c r="B9" s="314" t="str">
        <f>B2</f>
        <v>Tiền điện Tháng 12</v>
      </c>
      <c r="C9" s="242"/>
      <c r="D9" s="242"/>
      <c r="E9" s="242"/>
      <c r="F9" s="314" t="str">
        <f>F2</f>
        <v>Tiền nước Tháng 12</v>
      </c>
      <c r="G9" s="314"/>
      <c r="H9" s="314"/>
      <c r="I9" s="314"/>
      <c r="J9" s="314" t="str">
        <f>J2</f>
        <v>Thuê bao truyền hình cáp Tháng 12</v>
      </c>
      <c r="K9" s="270" t="str">
        <f>K2</f>
        <v>Số tiền phải đóng (đồng)</v>
      </c>
      <c r="L9" s="299"/>
      <c r="M9" s="46"/>
      <c r="N9" s="15"/>
      <c r="O9" s="15"/>
      <c r="P9" s="15"/>
    </row>
    <row r="10" spans="1:17" ht="39.950000000000003" customHeight="1" x14ac:dyDescent="0.3">
      <c r="A10" s="313"/>
      <c r="B10" s="11" t="s">
        <v>13</v>
      </c>
      <c r="C10" s="11" t="s">
        <v>14</v>
      </c>
      <c r="D10" s="11" t="s">
        <v>15</v>
      </c>
      <c r="E10" s="12" t="s">
        <v>16</v>
      </c>
      <c r="F10" s="11" t="s">
        <v>13</v>
      </c>
      <c r="G10" s="11" t="s">
        <v>14</v>
      </c>
      <c r="H10" s="13" t="s">
        <v>17</v>
      </c>
      <c r="I10" s="47" t="s">
        <v>16</v>
      </c>
      <c r="J10" s="314"/>
      <c r="K10" s="270"/>
      <c r="L10" s="299"/>
      <c r="M10" s="46"/>
      <c r="N10" s="15"/>
      <c r="O10" s="15"/>
      <c r="P10" s="16"/>
    </row>
    <row r="11" spans="1:17" ht="20.100000000000001" customHeight="1" x14ac:dyDescent="0.3">
      <c r="A11" s="17">
        <f>A4</f>
        <v>0</v>
      </c>
      <c r="B11" s="18">
        <v>1211</v>
      </c>
      <c r="C11" s="18">
        <v>1211</v>
      </c>
      <c r="D11" s="19">
        <f>C11-B11</f>
        <v>0</v>
      </c>
      <c r="E11" s="48">
        <f>IF(D11&lt;=50,D11*$N$2,(D11-50)*$N$3+50*$N$2)</f>
        <v>0</v>
      </c>
      <c r="F11" s="18">
        <v>463</v>
      </c>
      <c r="G11" s="18">
        <v>471</v>
      </c>
      <c r="H11" s="21">
        <f>G11-F11</f>
        <v>8</v>
      </c>
      <c r="I11" s="22">
        <f>H11*$O$2</f>
        <v>120000</v>
      </c>
      <c r="J11" s="22">
        <v>0</v>
      </c>
      <c r="K11" s="23">
        <f>A11+E11+I11+J11</f>
        <v>120000</v>
      </c>
      <c r="L11" s="299"/>
      <c r="M11" s="24"/>
      <c r="N11" s="25"/>
      <c r="O11" s="26"/>
      <c r="P11" s="26"/>
    </row>
    <row r="12" spans="1:17" s="50" customFormat="1" ht="20.100000000000001" customHeight="1" thickBot="1" x14ac:dyDescent="0.3">
      <c r="A12" s="322" t="str">
        <f>A5</f>
        <v xml:space="preserve">Lưu ý: Vui lòng thanh toán trước ngày 10/01/2018 tại địa chỉ nhà số 1454 Tỉnh lộ 10, P.Tân Tạo, Q.Bình Tân </v>
      </c>
      <c r="B12" s="323"/>
      <c r="C12" s="323"/>
      <c r="D12" s="323"/>
      <c r="E12" s="323"/>
      <c r="F12" s="323"/>
      <c r="G12" s="323"/>
      <c r="H12" s="323"/>
      <c r="I12" s="323"/>
      <c r="J12" s="323"/>
      <c r="K12" s="323"/>
      <c r="L12" s="324"/>
      <c r="M12" s="49"/>
      <c r="N12" s="308"/>
      <c r="O12" s="308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285" t="s">
        <v>20</v>
      </c>
      <c r="B15" s="286"/>
      <c r="C15" s="287" t="str">
        <f>C1</f>
        <v>TIỀN NHÀ TRỌ THÁNG 01/2018</v>
      </c>
      <c r="D15" s="287"/>
      <c r="E15" s="287"/>
      <c r="F15" s="287"/>
      <c r="G15" s="287"/>
      <c r="H15" s="287"/>
      <c r="I15" s="287"/>
      <c r="J15" s="44" t="s">
        <v>21</v>
      </c>
      <c r="K15" s="45"/>
      <c r="L15" s="3" t="s">
        <v>2</v>
      </c>
      <c r="M15" s="4"/>
      <c r="N15" s="5"/>
      <c r="O15" s="6"/>
      <c r="P15" s="6"/>
    </row>
    <row r="16" spans="1:17" ht="24.95" customHeight="1" x14ac:dyDescent="0.3">
      <c r="A16" s="313" t="str">
        <f>A2</f>
        <v>Tiền phòng Tháng 01</v>
      </c>
      <c r="B16" s="314" t="str">
        <f>B2</f>
        <v>Tiền điện Tháng 12</v>
      </c>
      <c r="C16" s="242"/>
      <c r="D16" s="242"/>
      <c r="E16" s="242"/>
      <c r="F16" s="314" t="str">
        <f>F2</f>
        <v>Tiền nước Tháng 12</v>
      </c>
      <c r="G16" s="314"/>
      <c r="H16" s="314"/>
      <c r="I16" s="314"/>
      <c r="J16" s="314" t="str">
        <f>J2</f>
        <v>Thuê bao truyền hình cáp Tháng 12</v>
      </c>
      <c r="K16" s="270" t="str">
        <f>K2</f>
        <v>Số tiền phải đóng (đồng)</v>
      </c>
      <c r="L16" s="299"/>
      <c r="M16" s="46"/>
      <c r="N16" s="15"/>
      <c r="O16" s="15"/>
      <c r="P16" s="15"/>
    </row>
    <row r="17" spans="1:16" ht="59.25" x14ac:dyDescent="0.3">
      <c r="A17" s="313"/>
      <c r="B17" s="11" t="s">
        <v>13</v>
      </c>
      <c r="C17" s="11" t="s">
        <v>14</v>
      </c>
      <c r="D17" s="11" t="s">
        <v>15</v>
      </c>
      <c r="E17" s="12" t="s">
        <v>16</v>
      </c>
      <c r="F17" s="11" t="s">
        <v>13</v>
      </c>
      <c r="G17" s="11" t="s">
        <v>14</v>
      </c>
      <c r="H17" s="13" t="s">
        <v>17</v>
      </c>
      <c r="I17" s="47" t="s">
        <v>16</v>
      </c>
      <c r="J17" s="314"/>
      <c r="K17" s="270"/>
      <c r="L17" s="299"/>
      <c r="M17" s="46"/>
      <c r="N17" s="15"/>
      <c r="O17" s="15"/>
      <c r="P17" s="16"/>
    </row>
    <row r="18" spans="1:16" x14ac:dyDescent="0.3">
      <c r="A18" s="17">
        <v>1200000</v>
      </c>
      <c r="B18" s="18">
        <v>4866</v>
      </c>
      <c r="C18" s="18">
        <v>4902</v>
      </c>
      <c r="D18" s="19">
        <f>C18-B18</f>
        <v>36</v>
      </c>
      <c r="E18" s="48">
        <f>IF(D18&lt;=50,D18*$N$2,(D18-50)*$N$3+50*$N$2)</f>
        <v>108000</v>
      </c>
      <c r="F18" s="18">
        <v>625</v>
      </c>
      <c r="G18" s="18">
        <v>629</v>
      </c>
      <c r="H18" s="21">
        <f>G18-F18</f>
        <v>4</v>
      </c>
      <c r="I18" s="22">
        <f>H18*$O$2</f>
        <v>60000</v>
      </c>
      <c r="J18" s="22">
        <v>0</v>
      </c>
      <c r="K18" s="23">
        <f>A18+E18+I18+J18</f>
        <v>1368000</v>
      </c>
      <c r="L18" s="299"/>
      <c r="M18" s="24"/>
      <c r="N18" s="25"/>
      <c r="O18" s="26"/>
      <c r="P18" s="26"/>
    </row>
    <row r="19" spans="1:16" s="50" customFormat="1" ht="16.5" thickBot="1" x14ac:dyDescent="0.3">
      <c r="A19" s="322" t="str">
        <f>A5</f>
        <v xml:space="preserve">Lưu ý: Vui lòng thanh toán trước ngày 10/01/2018 tại địa chỉ nhà số 1454 Tỉnh lộ 10, P.Tân Tạo, Q.Bình Tân </v>
      </c>
      <c r="B19" s="334"/>
      <c r="C19" s="334"/>
      <c r="D19" s="334"/>
      <c r="E19" s="334"/>
      <c r="F19" s="334"/>
      <c r="G19" s="334"/>
      <c r="H19" s="334"/>
      <c r="I19" s="334"/>
      <c r="J19" s="334"/>
      <c r="K19" s="334"/>
      <c r="L19" s="335"/>
      <c r="M19" s="49"/>
      <c r="N19" s="308"/>
      <c r="O19" s="308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285" t="s">
        <v>22</v>
      </c>
      <c r="B22" s="286"/>
      <c r="C22" s="287" t="str">
        <f>C1</f>
        <v>TIỀN NHÀ TRỌ THÁNG 01/2018</v>
      </c>
      <c r="D22" s="287"/>
      <c r="E22" s="287"/>
      <c r="F22" s="287"/>
      <c r="G22" s="287"/>
      <c r="H22" s="287"/>
      <c r="I22" s="287"/>
      <c r="J22" s="1" t="s">
        <v>23</v>
      </c>
      <c r="K22" s="2"/>
      <c r="L22" s="3" t="s">
        <v>2</v>
      </c>
      <c r="M22" s="4"/>
      <c r="N22" s="5"/>
      <c r="O22" s="6"/>
      <c r="P22" s="6"/>
    </row>
    <row r="23" spans="1:16" x14ac:dyDescent="0.3">
      <c r="A23" s="313" t="str">
        <f>A2</f>
        <v>Tiền phòng Tháng 01</v>
      </c>
      <c r="B23" s="314" t="str">
        <f>B2</f>
        <v>Tiền điện Tháng 12</v>
      </c>
      <c r="C23" s="242"/>
      <c r="D23" s="242"/>
      <c r="E23" s="242"/>
      <c r="F23" s="314" t="str">
        <f>F2</f>
        <v>Tiền nước Tháng 12</v>
      </c>
      <c r="G23" s="314"/>
      <c r="H23" s="314"/>
      <c r="I23" s="314"/>
      <c r="J23" s="314" t="str">
        <f>J2</f>
        <v>Thuê bao truyền hình cáp Tháng 12</v>
      </c>
      <c r="K23" s="270" t="str">
        <f>K2</f>
        <v>Số tiền phải đóng (đồng)</v>
      </c>
      <c r="L23" s="299"/>
      <c r="M23" s="46"/>
      <c r="N23" s="15"/>
      <c r="O23" s="15"/>
      <c r="P23" s="15"/>
    </row>
    <row r="24" spans="1:16" ht="59.25" x14ac:dyDescent="0.3">
      <c r="A24" s="313"/>
      <c r="B24" s="11" t="s">
        <v>13</v>
      </c>
      <c r="C24" s="11" t="s">
        <v>14</v>
      </c>
      <c r="D24" s="11" t="s">
        <v>15</v>
      </c>
      <c r="E24" s="12" t="s">
        <v>16</v>
      </c>
      <c r="F24" s="11" t="s">
        <v>13</v>
      </c>
      <c r="G24" s="11" t="s">
        <v>14</v>
      </c>
      <c r="H24" s="13" t="s">
        <v>17</v>
      </c>
      <c r="I24" s="47" t="s">
        <v>16</v>
      </c>
      <c r="J24" s="314"/>
      <c r="K24" s="270"/>
      <c r="L24" s="299"/>
      <c r="M24" s="46"/>
      <c r="N24" s="15"/>
      <c r="O24" s="15"/>
      <c r="P24" s="16"/>
    </row>
    <row r="25" spans="1:16" x14ac:dyDescent="0.3">
      <c r="A25" s="17">
        <f>A18</f>
        <v>1200000</v>
      </c>
      <c r="B25" s="18">
        <v>4232</v>
      </c>
      <c r="C25" s="18">
        <v>4314</v>
      </c>
      <c r="D25" s="19">
        <f>C25-B25</f>
        <v>82</v>
      </c>
      <c r="E25" s="48">
        <f>IF(D25&lt;=50,D25*$N$2,(D25-50)*$N$3+50*$N$2)</f>
        <v>246000</v>
      </c>
      <c r="F25" s="18">
        <v>693</v>
      </c>
      <c r="G25" s="18">
        <v>699</v>
      </c>
      <c r="H25" s="21">
        <f>G25-F25</f>
        <v>6</v>
      </c>
      <c r="I25" s="22">
        <f>H25*$O$2</f>
        <v>90000</v>
      </c>
      <c r="J25" s="22">
        <v>30000</v>
      </c>
      <c r="K25" s="23">
        <f>A25+E25+I25+J25</f>
        <v>1566000</v>
      </c>
      <c r="L25" s="299"/>
      <c r="M25" s="24"/>
      <c r="N25" s="25"/>
      <c r="O25" s="26"/>
      <c r="P25" s="26"/>
    </row>
    <row r="26" spans="1:16" s="50" customFormat="1" ht="16.5" thickBot="1" x14ac:dyDescent="0.3">
      <c r="A26" s="305" t="str">
        <f>A5</f>
        <v xml:space="preserve">Lưu ý: Vui lòng thanh toán trước ngày 10/01/2018 tại địa chỉ nhà số 1454 Tỉnh lộ 10, P.Tân Tạo, Q.Bình Tân </v>
      </c>
      <c r="B26" s="332"/>
      <c r="C26" s="332"/>
      <c r="D26" s="332"/>
      <c r="E26" s="332"/>
      <c r="F26" s="332"/>
      <c r="G26" s="332"/>
      <c r="H26" s="332"/>
      <c r="I26" s="332"/>
      <c r="J26" s="332"/>
      <c r="K26" s="332"/>
      <c r="L26" s="333"/>
      <c r="M26" s="49"/>
      <c r="N26" s="308"/>
      <c r="O26" s="308"/>
    </row>
    <row r="27" spans="1:16" ht="21" thickTop="1" x14ac:dyDescent="0.3">
      <c r="A27" s="285" t="s">
        <v>24</v>
      </c>
      <c r="B27" s="286"/>
      <c r="C27" s="287" t="str">
        <f>C1</f>
        <v>TIỀN NHÀ TRỌ THÁNG 01/2018</v>
      </c>
      <c r="D27" s="287"/>
      <c r="E27" s="287"/>
      <c r="F27" s="287"/>
      <c r="G27" s="287"/>
      <c r="H27" s="287"/>
      <c r="I27" s="287"/>
      <c r="J27" s="44" t="s">
        <v>25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313" t="str">
        <f>A2</f>
        <v>Tiền phòng Tháng 01</v>
      </c>
      <c r="B28" s="314" t="str">
        <f>B2</f>
        <v>Tiền điện Tháng 12</v>
      </c>
      <c r="C28" s="242"/>
      <c r="D28" s="242"/>
      <c r="E28" s="242"/>
      <c r="F28" s="314" t="str">
        <f>F2</f>
        <v>Tiền nước Tháng 12</v>
      </c>
      <c r="G28" s="314"/>
      <c r="H28" s="314"/>
      <c r="I28" s="314"/>
      <c r="J28" s="314" t="str">
        <f>J2</f>
        <v>Thuê bao truyền hình cáp Tháng 12</v>
      </c>
      <c r="K28" s="270" t="str">
        <f>K2</f>
        <v>Số tiền phải đóng (đồng)</v>
      </c>
      <c r="L28" s="299"/>
      <c r="M28" s="46"/>
      <c r="N28" s="15"/>
      <c r="O28" s="15"/>
      <c r="P28" s="15"/>
    </row>
    <row r="29" spans="1:16" ht="59.25" x14ac:dyDescent="0.3">
      <c r="A29" s="313"/>
      <c r="B29" s="11" t="s">
        <v>13</v>
      </c>
      <c r="C29" s="11" t="s">
        <v>14</v>
      </c>
      <c r="D29" s="11" t="s">
        <v>15</v>
      </c>
      <c r="E29" s="12" t="s">
        <v>16</v>
      </c>
      <c r="F29" s="11" t="s">
        <v>13</v>
      </c>
      <c r="G29" s="11" t="s">
        <v>14</v>
      </c>
      <c r="H29" s="13" t="s">
        <v>17</v>
      </c>
      <c r="I29" s="47" t="s">
        <v>16</v>
      </c>
      <c r="J29" s="314"/>
      <c r="K29" s="270"/>
      <c r="L29" s="299"/>
      <c r="M29" s="46"/>
      <c r="N29" s="15"/>
      <c r="O29" s="15"/>
      <c r="P29" s="16"/>
    </row>
    <row r="30" spans="1:16" x14ac:dyDescent="0.3">
      <c r="A30" s="17">
        <f>A25</f>
        <v>1200000</v>
      </c>
      <c r="B30" s="18">
        <v>708</v>
      </c>
      <c r="C30" s="18">
        <v>764</v>
      </c>
      <c r="D30" s="19">
        <f>C30-B30</f>
        <v>56</v>
      </c>
      <c r="E30" s="48">
        <f>IF(D30&lt;=50,D30*$N$2,(D30-50)*$N$3+50*$N$2)</f>
        <v>168000</v>
      </c>
      <c r="F30" s="18">
        <v>497</v>
      </c>
      <c r="G30" s="18">
        <v>504</v>
      </c>
      <c r="H30" s="21">
        <f>G30-F30</f>
        <v>7</v>
      </c>
      <c r="I30" s="22">
        <f>H30*$O$2</f>
        <v>105000</v>
      </c>
      <c r="J30" s="22">
        <v>30000</v>
      </c>
      <c r="K30" s="23">
        <f>A30+E30+I30+J30</f>
        <v>1503000</v>
      </c>
      <c r="L30" s="299"/>
      <c r="M30" s="24"/>
      <c r="N30" s="25"/>
      <c r="O30" s="26"/>
      <c r="P30" s="26"/>
    </row>
    <row r="31" spans="1:16" s="50" customFormat="1" ht="16.5" thickBot="1" x14ac:dyDescent="0.3">
      <c r="A31" s="322" t="str">
        <f>A5</f>
        <v xml:space="preserve">Lưu ý: Vui lòng thanh toán trước ngày 10/01/2018 tại địa chỉ nhà số 1454 Tỉnh lộ 10, P.Tân Tạo, Q.Bình Tân </v>
      </c>
      <c r="B31" s="330"/>
      <c r="C31" s="330"/>
      <c r="D31" s="330"/>
      <c r="E31" s="330"/>
      <c r="F31" s="330"/>
      <c r="G31" s="330"/>
      <c r="H31" s="330"/>
      <c r="I31" s="330"/>
      <c r="J31" s="330"/>
      <c r="K31" s="330"/>
      <c r="L31" s="331"/>
      <c r="M31" s="49"/>
      <c r="N31" s="308"/>
      <c r="O31" s="308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285" t="s">
        <v>27</v>
      </c>
      <c r="B34" s="286"/>
      <c r="C34" s="287" t="str">
        <f>C1</f>
        <v>TIỀN NHÀ TRỌ THÁNG 01/2018</v>
      </c>
      <c r="D34" s="287"/>
      <c r="E34" s="287"/>
      <c r="F34" s="287"/>
      <c r="G34" s="287"/>
      <c r="H34" s="287"/>
      <c r="I34" s="287"/>
      <c r="J34" s="44"/>
      <c r="K34" s="44"/>
      <c r="L34" s="3" t="s">
        <v>2</v>
      </c>
      <c r="M34" s="4"/>
      <c r="N34" s="5"/>
      <c r="O34" s="6"/>
      <c r="P34" s="6"/>
    </row>
    <row r="35" spans="1:17" ht="24.95" customHeight="1" x14ac:dyDescent="0.3">
      <c r="A35" s="313" t="str">
        <f>A2</f>
        <v>Tiền phòng Tháng 01</v>
      </c>
      <c r="B35" s="314" t="str">
        <f>B2</f>
        <v>Tiền điện Tháng 12</v>
      </c>
      <c r="C35" s="242"/>
      <c r="D35" s="242"/>
      <c r="E35" s="242"/>
      <c r="F35" s="314" t="str">
        <f>F2</f>
        <v>Tiền nước Tháng 12</v>
      </c>
      <c r="G35" s="314"/>
      <c r="H35" s="314"/>
      <c r="I35" s="314"/>
      <c r="J35" s="314" t="str">
        <f>J2</f>
        <v>Thuê bao truyền hình cáp Tháng 12</v>
      </c>
      <c r="K35" s="270" t="str">
        <f>K2</f>
        <v>Số tiền phải đóng (đồng)</v>
      </c>
      <c r="L35" s="299"/>
      <c r="M35" s="46"/>
      <c r="N35" s="15"/>
      <c r="O35" s="15"/>
      <c r="P35" s="15"/>
    </row>
    <row r="36" spans="1:17" ht="39.950000000000003" customHeight="1" x14ac:dyDescent="0.3">
      <c r="A36" s="313"/>
      <c r="B36" s="11" t="s">
        <v>13</v>
      </c>
      <c r="C36" s="11" t="s">
        <v>14</v>
      </c>
      <c r="D36" s="11" t="s">
        <v>15</v>
      </c>
      <c r="E36" s="12" t="s">
        <v>16</v>
      </c>
      <c r="F36" s="11" t="s">
        <v>13</v>
      </c>
      <c r="G36" s="11" t="s">
        <v>14</v>
      </c>
      <c r="H36" s="13" t="s">
        <v>17</v>
      </c>
      <c r="I36" s="47" t="s">
        <v>16</v>
      </c>
      <c r="J36" s="314"/>
      <c r="K36" s="270"/>
      <c r="L36" s="299"/>
      <c r="M36" s="46"/>
      <c r="N36" s="15"/>
      <c r="O36" s="15"/>
      <c r="P36" s="16"/>
    </row>
    <row r="37" spans="1:17" ht="20.100000000000001" customHeight="1" x14ac:dyDescent="0.3">
      <c r="A37" s="17">
        <f>A30</f>
        <v>1200000</v>
      </c>
      <c r="B37" s="18">
        <v>170</v>
      </c>
      <c r="C37" s="18">
        <v>288</v>
      </c>
      <c r="D37" s="19">
        <f>C37-B37</f>
        <v>118</v>
      </c>
      <c r="E37" s="48">
        <f>IF(D37&lt;=50,D37*$N$2,(D37-50)*$N$3+50*$N$2)</f>
        <v>354000</v>
      </c>
      <c r="F37" s="18">
        <v>504</v>
      </c>
      <c r="G37" s="18">
        <v>511</v>
      </c>
      <c r="H37" s="21">
        <f>G37-F37</f>
        <v>7</v>
      </c>
      <c r="I37" s="22">
        <f>H37*$O$2</f>
        <v>105000</v>
      </c>
      <c r="J37" s="22">
        <v>0</v>
      </c>
      <c r="K37" s="23">
        <f>A37+E37+I37+J37</f>
        <v>1659000</v>
      </c>
      <c r="L37" s="299"/>
      <c r="M37" s="24"/>
      <c r="N37" s="25"/>
      <c r="O37" s="26"/>
      <c r="P37" s="26"/>
    </row>
    <row r="38" spans="1:17" s="50" customFormat="1" ht="20.100000000000001" customHeight="1" thickBot="1" x14ac:dyDescent="0.3">
      <c r="A38" s="322" t="str">
        <f>A5</f>
        <v xml:space="preserve">Lưu ý: Vui lòng thanh toán trước ngày 10/01/2018 tại địa chỉ nhà số 1454 Tỉnh lộ 10, P.Tân Tạo, Q.Bình Tân </v>
      </c>
      <c r="B38" s="330"/>
      <c r="C38" s="330"/>
      <c r="D38" s="330"/>
      <c r="E38" s="330"/>
      <c r="F38" s="330"/>
      <c r="G38" s="330"/>
      <c r="H38" s="330"/>
      <c r="I38" s="330"/>
      <c r="J38" s="330"/>
      <c r="K38" s="330"/>
      <c r="L38" s="331"/>
      <c r="M38" s="49"/>
      <c r="N38" s="308"/>
      <c r="O38" s="308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285" t="s">
        <v>28</v>
      </c>
      <c r="B41" s="286"/>
      <c r="C41" s="287" t="str">
        <f>C1</f>
        <v>TIỀN NHÀ TRỌ THÁNG 01/2018</v>
      </c>
      <c r="D41" s="287"/>
      <c r="E41" s="287"/>
      <c r="F41" s="287"/>
      <c r="G41" s="287"/>
      <c r="H41" s="287"/>
      <c r="I41" s="287"/>
      <c r="J41" s="44" t="s">
        <v>29</v>
      </c>
      <c r="K41" s="45"/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313" t="str">
        <f>A2</f>
        <v>Tiền phòng Tháng 01</v>
      </c>
      <c r="B42" s="314" t="str">
        <f>B2</f>
        <v>Tiền điện Tháng 12</v>
      </c>
      <c r="C42" s="242"/>
      <c r="D42" s="242"/>
      <c r="E42" s="242"/>
      <c r="F42" s="314" t="str">
        <f>F2</f>
        <v>Tiền nước Tháng 12</v>
      </c>
      <c r="G42" s="314"/>
      <c r="H42" s="314"/>
      <c r="I42" s="314"/>
      <c r="J42" s="314" t="str">
        <f>J2</f>
        <v>Thuê bao truyền hình cáp Tháng 12</v>
      </c>
      <c r="K42" s="270" t="str">
        <f>K2</f>
        <v>Số tiền phải đóng (đồng)</v>
      </c>
      <c r="L42" s="299"/>
      <c r="M42" s="46"/>
      <c r="N42" s="15"/>
      <c r="O42" s="15"/>
      <c r="P42" s="15"/>
    </row>
    <row r="43" spans="1:17" ht="39.950000000000003" customHeight="1" x14ac:dyDescent="0.3">
      <c r="A43" s="313"/>
      <c r="B43" s="11" t="s">
        <v>13</v>
      </c>
      <c r="C43" s="11" t="s">
        <v>14</v>
      </c>
      <c r="D43" s="11" t="s">
        <v>15</v>
      </c>
      <c r="E43" s="12" t="s">
        <v>16</v>
      </c>
      <c r="F43" s="11" t="s">
        <v>13</v>
      </c>
      <c r="G43" s="11" t="s">
        <v>14</v>
      </c>
      <c r="H43" s="13" t="s">
        <v>17</v>
      </c>
      <c r="I43" s="47" t="s">
        <v>16</v>
      </c>
      <c r="J43" s="314"/>
      <c r="K43" s="270"/>
      <c r="L43" s="299"/>
      <c r="M43" s="46"/>
      <c r="N43" s="15"/>
      <c r="O43" s="15"/>
      <c r="P43" s="16"/>
    </row>
    <row r="44" spans="1:17" ht="20.100000000000001" customHeight="1" x14ac:dyDescent="0.3">
      <c r="A44" s="17">
        <f>A37</f>
        <v>1200000</v>
      </c>
      <c r="B44" s="18">
        <v>3283</v>
      </c>
      <c r="C44" s="18">
        <v>3322</v>
      </c>
      <c r="D44" s="19">
        <f>C44-B44</f>
        <v>39</v>
      </c>
      <c r="E44" s="48">
        <f>IF(D44&lt;=50,D44*$N$2,(D44-50)*$N$3+50*$N$2)</f>
        <v>117000</v>
      </c>
      <c r="F44" s="18">
        <v>616</v>
      </c>
      <c r="G44" s="18">
        <v>623</v>
      </c>
      <c r="H44" s="21">
        <f>G44-F44</f>
        <v>7</v>
      </c>
      <c r="I44" s="22">
        <f>H44*$O$2</f>
        <v>105000</v>
      </c>
      <c r="J44" s="22">
        <v>30000</v>
      </c>
      <c r="K44" s="23">
        <f>(A44+E44+I44+J44)</f>
        <v>1452000</v>
      </c>
      <c r="L44" s="299"/>
      <c r="M44" s="24"/>
      <c r="N44" s="25"/>
      <c r="O44" s="26"/>
      <c r="P44" s="26"/>
    </row>
    <row r="45" spans="1:17" s="50" customFormat="1" ht="20.100000000000001" customHeight="1" thickBot="1" x14ac:dyDescent="0.3">
      <c r="A45" s="322" t="str">
        <f>A5</f>
        <v xml:space="preserve">Lưu ý: Vui lòng thanh toán trước ngày 10/01/2018 tại địa chỉ nhà số 1454 Tỉnh lộ 10, P.Tân Tạo, Q.Bình Tân </v>
      </c>
      <c r="B45" s="330"/>
      <c r="C45" s="330"/>
      <c r="D45" s="330"/>
      <c r="E45" s="330"/>
      <c r="F45" s="330"/>
      <c r="G45" s="330"/>
      <c r="H45" s="330"/>
      <c r="I45" s="330"/>
      <c r="J45" s="330"/>
      <c r="K45" s="330"/>
      <c r="L45" s="331"/>
      <c r="M45" s="49"/>
      <c r="N45" s="308"/>
      <c r="O45" s="308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285" t="s">
        <v>30</v>
      </c>
      <c r="B48" s="286"/>
      <c r="C48" s="287" t="str">
        <f>C1</f>
        <v>TIỀN NHÀ TRỌ THÁNG 01/2018</v>
      </c>
      <c r="D48" s="287"/>
      <c r="E48" s="287"/>
      <c r="F48" s="287"/>
      <c r="G48" s="287"/>
      <c r="H48" s="287"/>
      <c r="I48" s="287"/>
      <c r="J48" s="44"/>
      <c r="K48" s="45"/>
      <c r="L48" s="3" t="s">
        <v>2</v>
      </c>
      <c r="M48" s="56">
        <v>41091</v>
      </c>
      <c r="N48" s="5"/>
      <c r="O48" s="6"/>
      <c r="P48" s="6"/>
    </row>
    <row r="49" spans="1:16" x14ac:dyDescent="0.3">
      <c r="A49" s="313" t="str">
        <f>A2</f>
        <v>Tiền phòng Tháng 01</v>
      </c>
      <c r="B49" s="314" t="str">
        <f>B2</f>
        <v>Tiền điện Tháng 12</v>
      </c>
      <c r="C49" s="242"/>
      <c r="D49" s="242"/>
      <c r="E49" s="242"/>
      <c r="F49" s="314" t="str">
        <f>F2</f>
        <v>Tiền nước Tháng 12</v>
      </c>
      <c r="G49" s="314"/>
      <c r="H49" s="314"/>
      <c r="I49" s="314"/>
      <c r="J49" s="314" t="str">
        <f>J2</f>
        <v>Thuê bao truyền hình cáp Tháng 12</v>
      </c>
      <c r="K49" s="270" t="str">
        <f>K2</f>
        <v>Số tiền phải đóng (đồng)</v>
      </c>
      <c r="L49" s="299"/>
      <c r="M49" s="46"/>
      <c r="N49" s="15"/>
      <c r="O49" s="15"/>
      <c r="P49" s="15"/>
    </row>
    <row r="50" spans="1:16" ht="59.25" x14ac:dyDescent="0.3">
      <c r="A50" s="313"/>
      <c r="B50" s="11" t="s">
        <v>13</v>
      </c>
      <c r="C50" s="11" t="s">
        <v>14</v>
      </c>
      <c r="D50" s="11" t="s">
        <v>15</v>
      </c>
      <c r="E50" s="12" t="s">
        <v>16</v>
      </c>
      <c r="F50" s="11" t="s">
        <v>13</v>
      </c>
      <c r="G50" s="11" t="s">
        <v>14</v>
      </c>
      <c r="H50" s="13" t="s">
        <v>17</v>
      </c>
      <c r="I50" s="47" t="s">
        <v>16</v>
      </c>
      <c r="J50" s="314"/>
      <c r="K50" s="270"/>
      <c r="L50" s="299"/>
      <c r="M50" s="46"/>
      <c r="N50" s="15"/>
      <c r="O50" s="15"/>
      <c r="P50" s="16"/>
    </row>
    <row r="51" spans="1:16" x14ac:dyDescent="0.3">
      <c r="A51" s="17">
        <f>A44</f>
        <v>1200000</v>
      </c>
      <c r="B51" s="18">
        <v>4340</v>
      </c>
      <c r="C51" s="18">
        <v>4434</v>
      </c>
      <c r="D51" s="19">
        <f>C51-B51</f>
        <v>94</v>
      </c>
      <c r="E51" s="48">
        <f>IF(D51&lt;=50,D51*$N$2,(D51-50)*$N$3+50*$N$2)</f>
        <v>282000</v>
      </c>
      <c r="F51" s="18">
        <v>607</v>
      </c>
      <c r="G51" s="18">
        <v>614</v>
      </c>
      <c r="H51" s="21">
        <f>G51-F51</f>
        <v>7</v>
      </c>
      <c r="I51" s="22">
        <f>H51*$O$2</f>
        <v>105000</v>
      </c>
      <c r="J51" s="22">
        <v>0</v>
      </c>
      <c r="K51" s="23">
        <f>A51+E51+I51+J51</f>
        <v>1587000</v>
      </c>
      <c r="L51" s="299"/>
      <c r="M51" s="24"/>
      <c r="N51" s="25"/>
      <c r="O51" s="26"/>
      <c r="P51" s="26"/>
    </row>
    <row r="52" spans="1:16" s="50" customFormat="1" ht="16.5" thickBot="1" x14ac:dyDescent="0.3">
      <c r="A52" s="322" t="str">
        <f>A5</f>
        <v xml:space="preserve">Lưu ý: Vui lòng thanh toán trước ngày 10/01/2018 tại địa chỉ nhà số 1454 Tỉnh lộ 10, P.Tân Tạo, Q.Bình Tân </v>
      </c>
      <c r="B52" s="330"/>
      <c r="C52" s="330"/>
      <c r="D52" s="330"/>
      <c r="E52" s="330"/>
      <c r="F52" s="330"/>
      <c r="G52" s="330"/>
      <c r="H52" s="330"/>
      <c r="I52" s="330"/>
      <c r="J52" s="330"/>
      <c r="K52" s="330"/>
      <c r="L52" s="331"/>
      <c r="M52" s="49"/>
      <c r="N52" s="308"/>
      <c r="O52" s="308"/>
    </row>
    <row r="53" spans="1:16" ht="21" thickTop="1" x14ac:dyDescent="0.3">
      <c r="A53" s="285" t="s">
        <v>31</v>
      </c>
      <c r="B53" s="286"/>
      <c r="C53" s="287" t="str">
        <f>C1</f>
        <v>TIỀN NHÀ TRỌ THÁNG 01/2018</v>
      </c>
      <c r="D53" s="287"/>
      <c r="E53" s="287"/>
      <c r="F53" s="287"/>
      <c r="G53" s="287"/>
      <c r="H53" s="287"/>
      <c r="I53" s="287"/>
      <c r="J53" s="44"/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313" t="str">
        <f>A2</f>
        <v>Tiền phòng Tháng 01</v>
      </c>
      <c r="B54" s="314" t="str">
        <f>B2</f>
        <v>Tiền điện Tháng 12</v>
      </c>
      <c r="C54" s="242"/>
      <c r="D54" s="242"/>
      <c r="E54" s="242"/>
      <c r="F54" s="314" t="str">
        <f>I3</f>
        <v>Thành tiền</v>
      </c>
      <c r="G54" s="314"/>
      <c r="H54" s="314"/>
      <c r="I54" s="314"/>
      <c r="J54" s="314" t="str">
        <f>J2</f>
        <v>Thuê bao truyền hình cáp Tháng 12</v>
      </c>
      <c r="K54" s="270" t="str">
        <f>K2</f>
        <v>Số tiền phải đóng (đồng)</v>
      </c>
      <c r="L54" s="299"/>
      <c r="M54" s="46"/>
      <c r="N54" s="15"/>
      <c r="O54" s="15"/>
      <c r="P54" s="15"/>
    </row>
    <row r="55" spans="1:16" ht="59.25" x14ac:dyDescent="0.3">
      <c r="A55" s="313"/>
      <c r="B55" s="11" t="s">
        <v>13</v>
      </c>
      <c r="C55" s="11" t="s">
        <v>14</v>
      </c>
      <c r="D55" s="11" t="s">
        <v>15</v>
      </c>
      <c r="E55" s="12" t="s">
        <v>16</v>
      </c>
      <c r="F55" s="11" t="s">
        <v>13</v>
      </c>
      <c r="G55" s="11" t="s">
        <v>14</v>
      </c>
      <c r="H55" s="13" t="s">
        <v>17</v>
      </c>
      <c r="I55" s="47" t="s">
        <v>16</v>
      </c>
      <c r="J55" s="314"/>
      <c r="K55" s="270"/>
      <c r="L55" s="299"/>
      <c r="M55" s="46"/>
      <c r="N55" s="15"/>
      <c r="O55" s="15"/>
      <c r="P55" s="16"/>
    </row>
    <row r="56" spans="1:16" x14ac:dyDescent="0.3">
      <c r="A56" s="17">
        <v>3000000</v>
      </c>
      <c r="B56" s="18">
        <v>3560</v>
      </c>
      <c r="C56" s="18">
        <v>3662</v>
      </c>
      <c r="D56" s="19">
        <f>C56-B56</f>
        <v>102</v>
      </c>
      <c r="E56" s="48">
        <f>IF(D56&lt;=50,D56*$N$2,(D56-50)*$N$3+50*$N$2)</f>
        <v>306000</v>
      </c>
      <c r="F56" s="18">
        <v>434</v>
      </c>
      <c r="G56" s="18">
        <v>438</v>
      </c>
      <c r="H56" s="21">
        <f>G56-F56</f>
        <v>4</v>
      </c>
      <c r="I56" s="22">
        <f>H56*$O$2</f>
        <v>60000</v>
      </c>
      <c r="J56" s="22">
        <v>0</v>
      </c>
      <c r="K56" s="23">
        <f>(A56+E56+I56+J56)</f>
        <v>3366000</v>
      </c>
      <c r="L56" s="299"/>
      <c r="M56" s="24"/>
      <c r="N56" s="25"/>
      <c r="O56" s="26"/>
      <c r="P56" s="26"/>
    </row>
    <row r="57" spans="1:16" s="50" customFormat="1" ht="16.5" thickBot="1" x14ac:dyDescent="0.3">
      <c r="A57" s="322" t="str">
        <f>A5</f>
        <v xml:space="preserve">Lưu ý: Vui lòng thanh toán trước ngày 10/01/2018 tại địa chỉ nhà số 1454 Tỉnh lộ 10, P.Tân Tạo, Q.Bình Tân </v>
      </c>
      <c r="B57" s="330"/>
      <c r="C57" s="330"/>
      <c r="D57" s="330"/>
      <c r="E57" s="330"/>
      <c r="F57" s="330"/>
      <c r="G57" s="330"/>
      <c r="H57" s="330"/>
      <c r="I57" s="330"/>
      <c r="J57" s="330"/>
      <c r="K57" s="330"/>
      <c r="L57" s="331"/>
      <c r="M57" s="57"/>
      <c r="N57" s="58"/>
      <c r="O57" s="58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285" t="s">
        <v>32</v>
      </c>
      <c r="B60" s="286"/>
      <c r="C60" s="287" t="str">
        <f>C1</f>
        <v>TIỀN NHÀ TRỌ THÁNG 01/2018</v>
      </c>
      <c r="D60" s="287"/>
      <c r="E60" s="287"/>
      <c r="F60" s="287"/>
      <c r="G60" s="287"/>
      <c r="H60" s="287"/>
      <c r="I60" s="287"/>
      <c r="J60" s="44" t="s">
        <v>33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288" t="str">
        <f>A2</f>
        <v>Tiền phòng Tháng 01</v>
      </c>
      <c r="B61" s="290" t="str">
        <f>B2</f>
        <v>Tiền điện Tháng 12</v>
      </c>
      <c r="C61" s="291"/>
      <c r="D61" s="291"/>
      <c r="E61" s="292"/>
      <c r="F61" s="290" t="str">
        <f>F2</f>
        <v>Tiền nước Tháng 12</v>
      </c>
      <c r="G61" s="293"/>
      <c r="H61" s="293"/>
      <c r="I61" s="294"/>
      <c r="J61" s="295" t="str">
        <f>J2</f>
        <v>Thuê bao truyền hình cáp Tháng 12</v>
      </c>
      <c r="K61" s="297" t="str">
        <f>K2</f>
        <v>Số tiền phải đóng (đồng)</v>
      </c>
      <c r="L61" s="299"/>
      <c r="M61" s="46"/>
      <c r="N61" s="15"/>
      <c r="O61" s="15"/>
      <c r="P61" s="15"/>
    </row>
    <row r="62" spans="1:16" ht="59.25" x14ac:dyDescent="0.3">
      <c r="A62" s="289"/>
      <c r="B62" s="60" t="s">
        <v>13</v>
      </c>
      <c r="C62" s="60" t="s">
        <v>14</v>
      </c>
      <c r="D62" s="11" t="s">
        <v>15</v>
      </c>
      <c r="E62" s="12" t="s">
        <v>16</v>
      </c>
      <c r="F62" s="60" t="s">
        <v>13</v>
      </c>
      <c r="G62" s="60" t="s">
        <v>14</v>
      </c>
      <c r="H62" s="13" t="s">
        <v>17</v>
      </c>
      <c r="I62" s="47" t="s">
        <v>16</v>
      </c>
      <c r="J62" s="296"/>
      <c r="K62" s="298"/>
      <c r="L62" s="299"/>
      <c r="M62" s="46"/>
      <c r="N62" s="15"/>
      <c r="O62" s="15"/>
      <c r="P62" s="16"/>
    </row>
    <row r="63" spans="1:16" x14ac:dyDescent="0.3">
      <c r="A63" s="17">
        <v>1200000</v>
      </c>
      <c r="B63" s="61">
        <v>5490</v>
      </c>
      <c r="C63" s="61">
        <v>5548</v>
      </c>
      <c r="D63" s="19">
        <f>C63-B63</f>
        <v>58</v>
      </c>
      <c r="E63" s="48">
        <f>IF(D63&lt;=50,D63*$N$2,(D63-50)*$N$3+50*$N$2)</f>
        <v>174000</v>
      </c>
      <c r="F63" s="18">
        <v>593</v>
      </c>
      <c r="G63" s="18">
        <v>598</v>
      </c>
      <c r="H63" s="21">
        <f>G63-F63</f>
        <v>5</v>
      </c>
      <c r="I63" s="22">
        <f>H63*$O$2</f>
        <v>75000</v>
      </c>
      <c r="J63" s="22">
        <v>30000</v>
      </c>
      <c r="K63" s="23">
        <f>A63+E63+I63+J63</f>
        <v>1479000</v>
      </c>
      <c r="L63" s="299"/>
      <c r="M63" s="24"/>
      <c r="N63" s="25"/>
      <c r="O63" s="26"/>
      <c r="P63" s="26"/>
    </row>
    <row r="64" spans="1:16" s="50" customFormat="1" ht="16.5" thickBot="1" x14ac:dyDescent="0.3">
      <c r="A64" s="305" t="str">
        <f>A5</f>
        <v xml:space="preserve">Lưu ý: Vui lòng thanh toán trước ngày 10/01/2018 tại địa chỉ nhà số 1454 Tỉnh lộ 10, P.Tân Tạo, Q.Bình Tân </v>
      </c>
      <c r="B64" s="306"/>
      <c r="C64" s="306"/>
      <c r="D64" s="306"/>
      <c r="E64" s="306"/>
      <c r="F64" s="306"/>
      <c r="G64" s="306"/>
      <c r="H64" s="306"/>
      <c r="I64" s="306"/>
      <c r="J64" s="306"/>
      <c r="K64" s="306"/>
      <c r="L64" s="307"/>
      <c r="M64" s="49"/>
      <c r="N64" s="62"/>
      <c r="O64" s="63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285" t="s">
        <v>35</v>
      </c>
      <c r="B67" s="286"/>
      <c r="C67" s="287" t="str">
        <f>C1</f>
        <v>TIỀN NHÀ TRỌ THÁNG 01/2018</v>
      </c>
      <c r="D67" s="287"/>
      <c r="E67" s="287"/>
      <c r="F67" s="287"/>
      <c r="G67" s="287"/>
      <c r="H67" s="287"/>
      <c r="I67" s="287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288" t="str">
        <f>A2</f>
        <v>Tiền phòng Tháng 01</v>
      </c>
      <c r="B68" s="290" t="str">
        <f>B2</f>
        <v>Tiền điện Tháng 12</v>
      </c>
      <c r="C68" s="291"/>
      <c r="D68" s="291"/>
      <c r="E68" s="292"/>
      <c r="F68" s="290" t="str">
        <f>F2</f>
        <v>Tiền nước Tháng 12</v>
      </c>
      <c r="G68" s="293"/>
      <c r="H68" s="293"/>
      <c r="I68" s="294"/>
      <c r="J68" s="295" t="str">
        <f>J2</f>
        <v>Thuê bao truyền hình cáp Tháng 12</v>
      </c>
      <c r="K68" s="297" t="str">
        <f>K2</f>
        <v>Số tiền phải đóng (đồng)</v>
      </c>
      <c r="L68" s="299"/>
      <c r="M68" s="46"/>
      <c r="N68" s="15"/>
      <c r="O68" s="15"/>
      <c r="P68" s="15"/>
    </row>
    <row r="69" spans="1:16" ht="59.25" x14ac:dyDescent="0.3">
      <c r="A69" s="289"/>
      <c r="B69" s="60" t="s">
        <v>13</v>
      </c>
      <c r="C69" s="60" t="s">
        <v>14</v>
      </c>
      <c r="D69" s="11" t="s">
        <v>15</v>
      </c>
      <c r="E69" s="12" t="s">
        <v>16</v>
      </c>
      <c r="F69" s="60" t="s">
        <v>13</v>
      </c>
      <c r="G69" s="60" t="s">
        <v>14</v>
      </c>
      <c r="H69" s="13" t="s">
        <v>17</v>
      </c>
      <c r="I69" s="47" t="s">
        <v>16</v>
      </c>
      <c r="J69" s="296"/>
      <c r="K69" s="298"/>
      <c r="L69" s="299"/>
      <c r="M69" s="46"/>
      <c r="N69" s="15"/>
      <c r="O69" s="15"/>
      <c r="P69" s="16"/>
    </row>
    <row r="70" spans="1:16" x14ac:dyDescent="0.3">
      <c r="A70" s="17">
        <f>A63</f>
        <v>1200000</v>
      </c>
      <c r="B70" s="61">
        <v>8272</v>
      </c>
      <c r="C70" s="61">
        <v>8397</v>
      </c>
      <c r="D70" s="19">
        <f>C70-B70</f>
        <v>125</v>
      </c>
      <c r="E70" s="48">
        <f>IF(D70&lt;=50,D70*$N$2,(D70-50)*$N$3+50*$N$2)</f>
        <v>375000</v>
      </c>
      <c r="F70" s="18">
        <v>504</v>
      </c>
      <c r="G70" s="18">
        <v>513</v>
      </c>
      <c r="H70" s="21">
        <f>G70-F70</f>
        <v>9</v>
      </c>
      <c r="I70" s="22">
        <f>H70*$O$2</f>
        <v>135000</v>
      </c>
      <c r="J70" s="22">
        <v>30000</v>
      </c>
      <c r="K70" s="23">
        <f>A70+E70+I70+J70</f>
        <v>1740000</v>
      </c>
      <c r="L70" s="299"/>
      <c r="M70" s="24"/>
      <c r="N70" s="25"/>
      <c r="O70" s="26"/>
      <c r="P70" s="26"/>
    </row>
    <row r="71" spans="1:16" s="50" customFormat="1" ht="16.5" thickBot="1" x14ac:dyDescent="0.3">
      <c r="A71" s="305" t="str">
        <f>A5</f>
        <v xml:space="preserve">Lưu ý: Vui lòng thanh toán trước ngày 10/01/2018 tại địa chỉ nhà số 1454 Tỉnh lộ 10, P.Tân Tạo, Q.Bình Tân </v>
      </c>
      <c r="B71" s="306"/>
      <c r="C71" s="306"/>
      <c r="D71" s="306"/>
      <c r="E71" s="306"/>
      <c r="F71" s="306"/>
      <c r="G71" s="306"/>
      <c r="H71" s="306"/>
      <c r="I71" s="306"/>
      <c r="J71" s="306"/>
      <c r="K71" s="306"/>
      <c r="L71" s="307"/>
      <c r="M71" s="49"/>
      <c r="N71" s="62"/>
      <c r="O71" s="63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285" t="s">
        <v>38</v>
      </c>
      <c r="B74" s="286"/>
      <c r="C74" s="287" t="str">
        <f>C1</f>
        <v>TIỀN NHÀ TRỌ THÁNG 01/2018</v>
      </c>
      <c r="D74" s="287"/>
      <c r="E74" s="287"/>
      <c r="F74" s="287"/>
      <c r="G74" s="287"/>
      <c r="H74" s="287"/>
      <c r="I74" s="287"/>
      <c r="J74" s="44" t="s">
        <v>39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288" t="str">
        <f>A2</f>
        <v>Tiền phòng Tháng 01</v>
      </c>
      <c r="B75" s="290" t="str">
        <f>B2</f>
        <v>Tiền điện Tháng 12</v>
      </c>
      <c r="C75" s="291"/>
      <c r="D75" s="291"/>
      <c r="E75" s="292"/>
      <c r="F75" s="290" t="str">
        <f>F2</f>
        <v>Tiền nước Tháng 12</v>
      </c>
      <c r="G75" s="293"/>
      <c r="H75" s="293"/>
      <c r="I75" s="294"/>
      <c r="J75" s="295" t="str">
        <f>J2</f>
        <v>Thuê bao truyền hình cáp Tháng 12</v>
      </c>
      <c r="K75" s="297" t="str">
        <f>K2</f>
        <v>Số tiền phải đóng (đồng)</v>
      </c>
      <c r="L75" s="299"/>
      <c r="M75" s="46"/>
      <c r="N75" s="15"/>
      <c r="O75" s="15"/>
      <c r="P75" s="15"/>
    </row>
    <row r="76" spans="1:16" ht="59.25" x14ac:dyDescent="0.3">
      <c r="A76" s="289"/>
      <c r="B76" s="60" t="s">
        <v>13</v>
      </c>
      <c r="C76" s="60" t="s">
        <v>14</v>
      </c>
      <c r="D76" s="11" t="s">
        <v>15</v>
      </c>
      <c r="E76" s="12" t="s">
        <v>16</v>
      </c>
      <c r="F76" s="60" t="s">
        <v>13</v>
      </c>
      <c r="G76" s="60" t="s">
        <v>14</v>
      </c>
      <c r="H76" s="13" t="s">
        <v>17</v>
      </c>
      <c r="I76" s="47" t="s">
        <v>16</v>
      </c>
      <c r="J76" s="296"/>
      <c r="K76" s="298"/>
      <c r="L76" s="299"/>
      <c r="M76" s="46"/>
      <c r="N76" s="15"/>
      <c r="O76" s="15"/>
      <c r="P76" s="16"/>
    </row>
    <row r="77" spans="1:16" x14ac:dyDescent="0.3">
      <c r="A77" s="17">
        <f>A70</f>
        <v>1200000</v>
      </c>
      <c r="B77" s="61">
        <v>17709</v>
      </c>
      <c r="C77" s="61">
        <v>17899</v>
      </c>
      <c r="D77" s="19">
        <f>C77-B77</f>
        <v>190</v>
      </c>
      <c r="E77" s="20">
        <f>IF(D77&lt;=50,D77*$N$2,(D77-50)*$N$3+50*$N$2)</f>
        <v>570000</v>
      </c>
      <c r="F77" s="18">
        <v>730</v>
      </c>
      <c r="G77" s="18">
        <v>736</v>
      </c>
      <c r="H77" s="21">
        <f>G77-F77</f>
        <v>6</v>
      </c>
      <c r="I77" s="22">
        <f>H77*$O$2</f>
        <v>90000</v>
      </c>
      <c r="J77" s="22">
        <v>30000</v>
      </c>
      <c r="K77" s="23">
        <f>A77+E77+I77+J77</f>
        <v>1890000</v>
      </c>
      <c r="L77" s="299"/>
      <c r="M77" s="24"/>
      <c r="N77" s="25"/>
      <c r="O77" s="26"/>
      <c r="P77" s="26"/>
    </row>
    <row r="78" spans="1:16" s="50" customFormat="1" ht="16.5" thickBot="1" x14ac:dyDescent="0.3">
      <c r="A78" s="305" t="str">
        <f>A5</f>
        <v xml:space="preserve">Lưu ý: Vui lòng thanh toán trước ngày 10/01/2018 tại địa chỉ nhà số 1454 Tỉnh lộ 10, P.Tân Tạo, Q.Bình Tân </v>
      </c>
      <c r="B78" s="306"/>
      <c r="C78" s="306"/>
      <c r="D78" s="306"/>
      <c r="E78" s="306"/>
      <c r="F78" s="306"/>
      <c r="G78" s="306"/>
      <c r="H78" s="306"/>
      <c r="I78" s="306"/>
      <c r="J78" s="306"/>
      <c r="K78" s="306"/>
      <c r="L78" s="307"/>
      <c r="M78" s="64"/>
      <c r="N78" s="65"/>
      <c r="O78" s="66"/>
    </row>
    <row r="79" spans="1:16" ht="21" thickTop="1" x14ac:dyDescent="0.3">
      <c r="A79" s="285" t="s">
        <v>41</v>
      </c>
      <c r="B79" s="286"/>
      <c r="C79" s="287" t="str">
        <f>C1</f>
        <v>TIỀN NHÀ TRỌ THÁNG 01/2018</v>
      </c>
      <c r="D79" s="287"/>
      <c r="E79" s="287"/>
      <c r="F79" s="287"/>
      <c r="G79" s="287"/>
      <c r="H79" s="287"/>
      <c r="I79" s="287"/>
      <c r="J79" s="44" t="s">
        <v>42</v>
      </c>
      <c r="K79" s="45" t="s">
        <v>43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288" t="str">
        <f>A2</f>
        <v>Tiền phòng Tháng 01</v>
      </c>
      <c r="B80" s="290" t="str">
        <f>B2</f>
        <v>Tiền điện Tháng 12</v>
      </c>
      <c r="C80" s="291"/>
      <c r="D80" s="291"/>
      <c r="E80" s="292"/>
      <c r="F80" s="290" t="str">
        <f>F2</f>
        <v>Tiền nước Tháng 12</v>
      </c>
      <c r="G80" s="293"/>
      <c r="H80" s="293"/>
      <c r="I80" s="294"/>
      <c r="J80" s="295" t="str">
        <f>J2</f>
        <v>Thuê bao truyền hình cáp Tháng 12</v>
      </c>
      <c r="K80" s="297" t="str">
        <f>K2</f>
        <v>Số tiền phải đóng (đồng)</v>
      </c>
      <c r="L80" s="299"/>
      <c r="M80" s="46"/>
      <c r="N80" s="15"/>
      <c r="O80" s="15"/>
      <c r="P80" s="15"/>
    </row>
    <row r="81" spans="1:16" ht="59.25" x14ac:dyDescent="0.3">
      <c r="A81" s="289"/>
      <c r="B81" s="60" t="s">
        <v>13</v>
      </c>
      <c r="C81" s="60" t="s">
        <v>14</v>
      </c>
      <c r="D81" s="11" t="s">
        <v>15</v>
      </c>
      <c r="E81" s="12" t="s">
        <v>16</v>
      </c>
      <c r="F81" s="60" t="s">
        <v>13</v>
      </c>
      <c r="G81" s="60" t="s">
        <v>14</v>
      </c>
      <c r="H81" s="13" t="s">
        <v>17</v>
      </c>
      <c r="I81" s="47" t="s">
        <v>16</v>
      </c>
      <c r="J81" s="296"/>
      <c r="K81" s="298"/>
      <c r="L81" s="299"/>
      <c r="M81" s="46"/>
      <c r="N81" s="15"/>
      <c r="O81" s="15"/>
      <c r="P81" s="16"/>
    </row>
    <row r="82" spans="1:16" x14ac:dyDescent="0.3">
      <c r="A82" s="17">
        <f>A77</f>
        <v>1200000</v>
      </c>
      <c r="B82" s="18">
        <v>4245</v>
      </c>
      <c r="C82" s="18">
        <v>4306</v>
      </c>
      <c r="D82" s="19">
        <f>C82-B82</f>
        <v>61</v>
      </c>
      <c r="E82" s="48">
        <f>IF(D82&lt;=50,D82*$N$2,(D82-50)*$N$3+50*$N$2)</f>
        <v>183000</v>
      </c>
      <c r="F82" s="18">
        <v>550</v>
      </c>
      <c r="G82" s="18">
        <v>557</v>
      </c>
      <c r="H82" s="21">
        <f>G82-F82</f>
        <v>7</v>
      </c>
      <c r="I82" s="22">
        <f>H82*$O$2</f>
        <v>105000</v>
      </c>
      <c r="J82" s="22">
        <v>30000</v>
      </c>
      <c r="K82" s="23">
        <f>A82+E82+I82+J82</f>
        <v>1518000</v>
      </c>
      <c r="L82" s="299"/>
      <c r="M82" s="24"/>
      <c r="N82" s="25"/>
      <c r="O82" s="26"/>
      <c r="P82" s="26"/>
    </row>
    <row r="83" spans="1:16" s="50" customFormat="1" ht="16.5" thickBot="1" x14ac:dyDescent="0.3">
      <c r="A83" s="305" t="str">
        <f>A5</f>
        <v xml:space="preserve">Lưu ý: Vui lòng thanh toán trước ngày 10/01/2018 tại địa chỉ nhà số 1454 Tỉnh lộ 10, P.Tân Tạo, Q.Bình Tân </v>
      </c>
      <c r="B83" s="306"/>
      <c r="C83" s="306"/>
      <c r="D83" s="306"/>
      <c r="E83" s="306"/>
      <c r="F83" s="306"/>
      <c r="G83" s="306"/>
      <c r="H83" s="306"/>
      <c r="I83" s="306"/>
      <c r="J83" s="306"/>
      <c r="K83" s="306"/>
      <c r="L83" s="307"/>
      <c r="M83" s="49"/>
      <c r="N83" s="308"/>
      <c r="O83" s="308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285" t="s">
        <v>44</v>
      </c>
      <c r="B86" s="286"/>
      <c r="C86" s="287" t="str">
        <f>C1</f>
        <v>TIỀN NHÀ TRỌ THÁNG 01/2018</v>
      </c>
      <c r="D86" s="287"/>
      <c r="E86" s="287"/>
      <c r="F86" s="287"/>
      <c r="G86" s="287"/>
      <c r="H86" s="287"/>
      <c r="I86" s="287"/>
      <c r="J86" s="44"/>
      <c r="K86" s="45"/>
      <c r="L86" s="3" t="s">
        <v>2</v>
      </c>
      <c r="M86" s="4"/>
      <c r="N86" s="5"/>
      <c r="O86" s="6"/>
      <c r="P86" s="6"/>
    </row>
    <row r="87" spans="1:16" x14ac:dyDescent="0.3">
      <c r="A87" s="288" t="str">
        <f>A2</f>
        <v>Tiền phòng Tháng 01</v>
      </c>
      <c r="B87" s="290" t="str">
        <f>B2</f>
        <v>Tiền điện Tháng 12</v>
      </c>
      <c r="C87" s="291"/>
      <c r="D87" s="291"/>
      <c r="E87" s="292"/>
      <c r="F87" s="290" t="str">
        <f>F2</f>
        <v>Tiền nước Tháng 12</v>
      </c>
      <c r="G87" s="293"/>
      <c r="H87" s="293"/>
      <c r="I87" s="294"/>
      <c r="J87" s="295" t="str">
        <f>J2</f>
        <v>Thuê bao truyền hình cáp Tháng 12</v>
      </c>
      <c r="K87" s="297" t="str">
        <f>K2</f>
        <v>Số tiền phải đóng (đồng)</v>
      </c>
      <c r="L87" s="299"/>
      <c r="M87" s="46"/>
      <c r="N87" s="15"/>
      <c r="O87" s="15"/>
      <c r="P87" s="15"/>
    </row>
    <row r="88" spans="1:16" ht="59.25" x14ac:dyDescent="0.3">
      <c r="A88" s="289"/>
      <c r="B88" s="60" t="s">
        <v>13</v>
      </c>
      <c r="C88" s="60" t="s">
        <v>14</v>
      </c>
      <c r="D88" s="11" t="s">
        <v>15</v>
      </c>
      <c r="E88" s="12" t="s">
        <v>16</v>
      </c>
      <c r="F88" s="60" t="s">
        <v>13</v>
      </c>
      <c r="G88" s="60" t="s">
        <v>14</v>
      </c>
      <c r="H88" s="13" t="s">
        <v>17</v>
      </c>
      <c r="I88" s="47" t="s">
        <v>16</v>
      </c>
      <c r="J88" s="296"/>
      <c r="K88" s="298"/>
      <c r="L88" s="299"/>
      <c r="M88" s="46"/>
      <c r="N88" s="15"/>
      <c r="O88" s="15"/>
      <c r="P88" s="16"/>
    </row>
    <row r="89" spans="1:16" x14ac:dyDescent="0.3">
      <c r="A89" s="17">
        <f>A82</f>
        <v>1200000</v>
      </c>
      <c r="B89" s="18">
        <v>3110</v>
      </c>
      <c r="C89" s="18">
        <v>3110</v>
      </c>
      <c r="D89" s="19">
        <f>C89-B89</f>
        <v>0</v>
      </c>
      <c r="E89" s="48">
        <f>IF(D89&lt;=50,D89*$N$2,(D89-50)*$N$3+50*$N$2)</f>
        <v>0</v>
      </c>
      <c r="F89" s="18">
        <v>736</v>
      </c>
      <c r="G89" s="18">
        <v>736</v>
      </c>
      <c r="H89" s="21">
        <f>G89-F89</f>
        <v>0</v>
      </c>
      <c r="I89" s="22">
        <f>H89*$O$2</f>
        <v>0</v>
      </c>
      <c r="J89" s="22">
        <v>0</v>
      </c>
      <c r="K89" s="23">
        <f>A89+E89+I89+J89</f>
        <v>1200000</v>
      </c>
      <c r="L89" s="299"/>
      <c r="M89" s="24"/>
      <c r="N89" s="25"/>
      <c r="O89" s="26"/>
      <c r="P89" s="26"/>
    </row>
    <row r="90" spans="1:16" s="50" customFormat="1" ht="16.5" thickBot="1" x14ac:dyDescent="0.3">
      <c r="A90" s="305" t="str">
        <f>A5</f>
        <v xml:space="preserve">Lưu ý: Vui lòng thanh toán trước ngày 10/01/2018 tại địa chỉ nhà số 1454 Tỉnh lộ 10, P.Tân Tạo, Q.Bình Tân </v>
      </c>
      <c r="B90" s="306"/>
      <c r="C90" s="306"/>
      <c r="D90" s="306"/>
      <c r="E90" s="306"/>
      <c r="F90" s="306"/>
      <c r="G90" s="306"/>
      <c r="H90" s="306"/>
      <c r="I90" s="306"/>
      <c r="J90" s="306"/>
      <c r="K90" s="306"/>
      <c r="L90" s="307"/>
      <c r="M90" s="49"/>
      <c r="N90" s="308"/>
      <c r="O90" s="308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285" t="s">
        <v>45</v>
      </c>
      <c r="B93" s="286"/>
      <c r="C93" s="287" t="str">
        <f>C1</f>
        <v>TIỀN NHÀ TRỌ THÁNG 01/2018</v>
      </c>
      <c r="D93" s="287"/>
      <c r="E93" s="287"/>
      <c r="F93" s="287"/>
      <c r="G93" s="287"/>
      <c r="H93" s="287"/>
      <c r="I93" s="287"/>
      <c r="J93" s="44" t="s">
        <v>127</v>
      </c>
      <c r="K93" s="45" t="s">
        <v>120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303" t="s">
        <v>3</v>
      </c>
      <c r="B94" s="290" t="str">
        <f>B2</f>
        <v>Tiền điện Tháng 12</v>
      </c>
      <c r="C94" s="291"/>
      <c r="D94" s="291"/>
      <c r="E94" s="292"/>
      <c r="F94" s="290" t="str">
        <f>F2</f>
        <v>Tiền nước Tháng 12</v>
      </c>
      <c r="G94" s="293"/>
      <c r="H94" s="293"/>
      <c r="I94" s="294"/>
      <c r="J94" s="295" t="str">
        <f>J9</f>
        <v>Thuê bao truyền hình cáp Tháng 12</v>
      </c>
      <c r="K94" s="297" t="str">
        <f>K87</f>
        <v>Số tiền phải đóng (đồng)</v>
      </c>
      <c r="L94" s="299"/>
      <c r="M94" s="46"/>
      <c r="N94" s="15"/>
      <c r="O94" s="15"/>
      <c r="P94" s="15"/>
    </row>
    <row r="95" spans="1:16" ht="59.25" x14ac:dyDescent="0.3">
      <c r="A95" s="304"/>
      <c r="B95" s="60" t="s">
        <v>13</v>
      </c>
      <c r="C95" s="60" t="s">
        <v>14</v>
      </c>
      <c r="D95" s="11" t="s">
        <v>15</v>
      </c>
      <c r="E95" s="12" t="s">
        <v>16</v>
      </c>
      <c r="F95" s="60" t="s">
        <v>13</v>
      </c>
      <c r="G95" s="60" t="s">
        <v>14</v>
      </c>
      <c r="H95" s="13" t="s">
        <v>17</v>
      </c>
      <c r="I95" s="47" t="s">
        <v>16</v>
      </c>
      <c r="J95" s="296"/>
      <c r="K95" s="298"/>
      <c r="L95" s="299"/>
      <c r="M95" s="46"/>
      <c r="N95" s="15"/>
      <c r="O95" s="15"/>
      <c r="P95" s="16"/>
    </row>
    <row r="96" spans="1:16" x14ac:dyDescent="0.3">
      <c r="A96" s="17">
        <f>A89</f>
        <v>1200000</v>
      </c>
      <c r="B96" s="18">
        <v>3524</v>
      </c>
      <c r="C96" s="18">
        <v>3598</v>
      </c>
      <c r="D96" s="19">
        <f>C96-B96</f>
        <v>74</v>
      </c>
      <c r="E96" s="48">
        <f>IF(D96&lt;=50,D96*$N$2,(D96-50)*$N$3+50*$N$2)</f>
        <v>222000</v>
      </c>
      <c r="F96" s="18">
        <v>177</v>
      </c>
      <c r="G96" s="18">
        <v>185</v>
      </c>
      <c r="H96" s="21">
        <f>G96-F96</f>
        <v>8</v>
      </c>
      <c r="I96" s="22">
        <f>H96*$O$2</f>
        <v>120000</v>
      </c>
      <c r="J96" s="22">
        <v>0</v>
      </c>
      <c r="K96" s="23">
        <f>A96+E96+I96+J96</f>
        <v>1542000</v>
      </c>
      <c r="L96" s="299"/>
      <c r="M96" s="24"/>
      <c r="N96" s="25"/>
      <c r="O96" s="26"/>
      <c r="P96" s="26"/>
    </row>
    <row r="97" spans="1:16" s="50" customFormat="1" ht="16.5" thickBot="1" x14ac:dyDescent="0.3">
      <c r="A97" s="305" t="str">
        <f>A5</f>
        <v xml:space="preserve">Lưu ý: Vui lòng thanh toán trước ngày 10/01/2018 tại địa chỉ nhà số 1454 Tỉnh lộ 10, P.Tân Tạo, Q.Bình Tân </v>
      </c>
      <c r="B97" s="306"/>
      <c r="C97" s="306"/>
      <c r="D97" s="306"/>
      <c r="E97" s="306"/>
      <c r="F97" s="306"/>
      <c r="G97" s="306"/>
      <c r="H97" s="306"/>
      <c r="I97" s="306"/>
      <c r="J97" s="306"/>
      <c r="K97" s="306"/>
      <c r="L97" s="307"/>
      <c r="M97" s="49"/>
      <c r="N97" s="308"/>
      <c r="O97" s="308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285" t="s">
        <v>47</v>
      </c>
      <c r="B100" s="286"/>
      <c r="C100" s="287" t="str">
        <f>C1</f>
        <v>TIỀN NHÀ TRỌ THÁNG 01/2018</v>
      </c>
      <c r="D100" s="287"/>
      <c r="E100" s="287"/>
      <c r="F100" s="287"/>
      <c r="G100" s="287"/>
      <c r="H100" s="287"/>
      <c r="I100" s="287"/>
      <c r="J100" s="44" t="s">
        <v>126</v>
      </c>
      <c r="K100" s="45" t="s">
        <v>120</v>
      </c>
      <c r="L100" s="3" t="s">
        <v>2</v>
      </c>
      <c r="M100" s="68"/>
      <c r="N100" s="69"/>
      <c r="O100" s="70"/>
      <c r="P100" s="70"/>
    </row>
    <row r="101" spans="1:16" x14ac:dyDescent="0.3">
      <c r="A101" s="288" t="str">
        <f>A2</f>
        <v>Tiền phòng Tháng 01</v>
      </c>
      <c r="B101" s="290" t="str">
        <f>B2</f>
        <v>Tiền điện Tháng 12</v>
      </c>
      <c r="C101" s="291"/>
      <c r="D101" s="291"/>
      <c r="E101" s="292"/>
      <c r="F101" s="290" t="str">
        <f>F2</f>
        <v>Tiền nước Tháng 12</v>
      </c>
      <c r="G101" s="293"/>
      <c r="H101" s="293"/>
      <c r="I101" s="294"/>
      <c r="J101" s="295" t="str">
        <f>J2</f>
        <v>Thuê bao truyền hình cáp Tháng 12</v>
      </c>
      <c r="K101" s="297" t="str">
        <f>K2</f>
        <v>Số tiền phải đóng (đồng)</v>
      </c>
      <c r="L101" s="299"/>
      <c r="M101" s="46"/>
      <c r="N101" s="15"/>
      <c r="O101" s="15"/>
      <c r="P101" s="15"/>
    </row>
    <row r="102" spans="1:16" ht="59.25" x14ac:dyDescent="0.3">
      <c r="A102" s="289"/>
      <c r="B102" s="60" t="s">
        <v>13</v>
      </c>
      <c r="C102" s="60" t="s">
        <v>14</v>
      </c>
      <c r="D102" s="11" t="s">
        <v>15</v>
      </c>
      <c r="E102" s="12" t="s">
        <v>16</v>
      </c>
      <c r="F102" s="60" t="s">
        <v>13</v>
      </c>
      <c r="G102" s="60" t="s">
        <v>14</v>
      </c>
      <c r="H102" s="13" t="s">
        <v>17</v>
      </c>
      <c r="I102" s="47" t="s">
        <v>16</v>
      </c>
      <c r="J102" s="296"/>
      <c r="K102" s="298"/>
      <c r="L102" s="299"/>
      <c r="M102" s="46"/>
      <c r="N102" s="15"/>
      <c r="O102" s="15"/>
      <c r="P102" s="16"/>
    </row>
    <row r="103" spans="1:16" x14ac:dyDescent="0.3">
      <c r="A103" s="17">
        <f>A89</f>
        <v>1200000</v>
      </c>
      <c r="B103" s="18">
        <v>4072</v>
      </c>
      <c r="C103" s="18">
        <v>4097</v>
      </c>
      <c r="D103" s="19">
        <f>C103-B103</f>
        <v>25</v>
      </c>
      <c r="E103" s="48">
        <f>IF(D103&lt;=50,D103*$N$2,(D103-50)*$N$3+50*$N$2)</f>
        <v>75000</v>
      </c>
      <c r="F103" s="18">
        <v>497</v>
      </c>
      <c r="G103" s="18">
        <v>500</v>
      </c>
      <c r="H103" s="21">
        <f>G103-F103</f>
        <v>3</v>
      </c>
      <c r="I103" s="22">
        <f>H103*$O$2</f>
        <v>45000</v>
      </c>
      <c r="J103" s="22">
        <v>30000</v>
      </c>
      <c r="K103" s="23">
        <f>A103+E103+I103+J103</f>
        <v>1350000</v>
      </c>
      <c r="L103" s="299"/>
      <c r="M103" s="24"/>
      <c r="N103" s="25"/>
      <c r="O103" s="26"/>
      <c r="P103" s="26"/>
    </row>
    <row r="104" spans="1:16" s="50" customFormat="1" ht="16.5" thickBot="1" x14ac:dyDescent="0.3">
      <c r="A104" s="305" t="str">
        <f>A5</f>
        <v xml:space="preserve">Lưu ý: Vui lòng thanh toán trước ngày 10/01/2018 tại địa chỉ nhà số 1454 Tỉnh lộ 10, P.Tân Tạo, Q.Bình Tân </v>
      </c>
      <c r="B104" s="306"/>
      <c r="C104" s="306"/>
      <c r="D104" s="306"/>
      <c r="E104" s="306"/>
      <c r="F104" s="306"/>
      <c r="G104" s="306"/>
      <c r="H104" s="306"/>
      <c r="I104" s="306"/>
      <c r="J104" s="306"/>
      <c r="K104" s="306"/>
      <c r="L104" s="307"/>
      <c r="M104" s="72">
        <v>706</v>
      </c>
      <c r="N104" s="73">
        <v>732</v>
      </c>
      <c r="O104" s="73"/>
    </row>
    <row r="105" spans="1:16" ht="21" thickTop="1" x14ac:dyDescent="0.3">
      <c r="A105" s="285" t="s">
        <v>49</v>
      </c>
      <c r="B105" s="286"/>
      <c r="C105" s="287" t="str">
        <f>C1</f>
        <v>TIỀN NHÀ TRỌ THÁNG 01/2018</v>
      </c>
      <c r="D105" s="287"/>
      <c r="E105" s="287"/>
      <c r="F105" s="287"/>
      <c r="G105" s="287"/>
      <c r="H105" s="287"/>
      <c r="I105" s="287"/>
      <c r="J105" s="44"/>
      <c r="K105" s="45"/>
      <c r="L105" s="3" t="s">
        <v>2</v>
      </c>
      <c r="M105" s="4"/>
      <c r="N105" s="5"/>
      <c r="O105" s="6"/>
      <c r="P105" s="6"/>
    </row>
    <row r="106" spans="1:16" x14ac:dyDescent="0.3">
      <c r="A106" s="288" t="str">
        <f>A2</f>
        <v>Tiền phòng Tháng 01</v>
      </c>
      <c r="B106" s="290" t="str">
        <f>B2</f>
        <v>Tiền điện Tháng 12</v>
      </c>
      <c r="C106" s="291"/>
      <c r="D106" s="291"/>
      <c r="E106" s="292"/>
      <c r="F106" s="290" t="str">
        <f>F2</f>
        <v>Tiền nước Tháng 12</v>
      </c>
      <c r="G106" s="293"/>
      <c r="H106" s="293"/>
      <c r="I106" s="294"/>
      <c r="J106" s="295" t="str">
        <f>J2</f>
        <v>Thuê bao truyền hình cáp Tháng 12</v>
      </c>
      <c r="K106" s="297" t="str">
        <f>K2</f>
        <v>Số tiền phải đóng (đồng)</v>
      </c>
      <c r="L106" s="299"/>
      <c r="M106" s="14"/>
      <c r="N106" s="15"/>
      <c r="O106" s="15"/>
      <c r="P106" s="15"/>
    </row>
    <row r="107" spans="1:16" ht="59.25" x14ac:dyDescent="0.3">
      <c r="A107" s="289"/>
      <c r="B107" s="60" t="s">
        <v>13</v>
      </c>
      <c r="C107" s="60" t="s">
        <v>14</v>
      </c>
      <c r="D107" s="11" t="s">
        <v>15</v>
      </c>
      <c r="E107" s="12" t="s">
        <v>16</v>
      </c>
      <c r="F107" s="60" t="s">
        <v>13</v>
      </c>
      <c r="G107" s="60" t="s">
        <v>14</v>
      </c>
      <c r="H107" s="13" t="s">
        <v>17</v>
      </c>
      <c r="I107" s="47" t="s">
        <v>16</v>
      </c>
      <c r="J107" s="296"/>
      <c r="K107" s="298"/>
      <c r="L107" s="299"/>
      <c r="M107" s="14"/>
      <c r="N107" s="15"/>
      <c r="O107" s="15"/>
      <c r="P107" s="16"/>
    </row>
    <row r="108" spans="1:16" x14ac:dyDescent="0.3">
      <c r="A108" s="17">
        <v>1500000</v>
      </c>
      <c r="B108" s="18">
        <v>2443</v>
      </c>
      <c r="C108" s="18">
        <v>2473</v>
      </c>
      <c r="D108" s="19">
        <f>C108-B108</f>
        <v>30</v>
      </c>
      <c r="E108" s="48">
        <f>IF(D108&lt;=50,D108*$N$2,(D108-50)*$N$3+50*$N$2)</f>
        <v>90000</v>
      </c>
      <c r="F108" s="18">
        <v>154</v>
      </c>
      <c r="G108" s="18">
        <v>161</v>
      </c>
      <c r="H108" s="21">
        <f>G108-F108</f>
        <v>7</v>
      </c>
      <c r="I108" s="22">
        <f>H108*$O$2</f>
        <v>105000</v>
      </c>
      <c r="J108" s="22">
        <v>0</v>
      </c>
      <c r="K108" s="23">
        <f>A108+E108+I108+J108</f>
        <v>1695000</v>
      </c>
      <c r="L108" s="299"/>
      <c r="M108" s="24"/>
      <c r="N108" s="25"/>
      <c r="O108" s="26"/>
      <c r="P108" s="26"/>
    </row>
    <row r="109" spans="1:16" s="50" customFormat="1" ht="16.5" thickBot="1" x14ac:dyDescent="0.3">
      <c r="A109" s="305" t="str">
        <f>A5</f>
        <v xml:space="preserve">Lưu ý: Vui lòng thanh toán trước ngày 10/01/2018 tại địa chỉ nhà số 1454 Tỉnh lộ 10, P.Tân Tạo, Q.Bình Tân </v>
      </c>
      <c r="B109" s="306"/>
      <c r="C109" s="306"/>
      <c r="D109" s="306"/>
      <c r="E109" s="306"/>
      <c r="F109" s="306"/>
      <c r="G109" s="306"/>
      <c r="H109" s="306"/>
      <c r="I109" s="306"/>
      <c r="J109" s="306"/>
      <c r="K109" s="306"/>
      <c r="L109" s="307"/>
      <c r="M109" s="74"/>
      <c r="N109" s="65"/>
    </row>
    <row r="110" spans="1:16" ht="19.5" thickTop="1" x14ac:dyDescent="0.3">
      <c r="M110" s="36"/>
    </row>
    <row r="111" spans="1:16" ht="19.5" thickBot="1" x14ac:dyDescent="0.35">
      <c r="A111" s="38"/>
      <c r="B111" s="39"/>
      <c r="C111" s="39"/>
      <c r="D111" s="39"/>
      <c r="E111" s="40"/>
      <c r="F111" s="39"/>
      <c r="G111" s="39"/>
      <c r="H111" s="41"/>
      <c r="I111" s="38"/>
      <c r="J111" s="38"/>
      <c r="K111" s="38"/>
      <c r="L111" s="40"/>
      <c r="M111" s="36"/>
    </row>
    <row r="112" spans="1:16" ht="21" thickTop="1" x14ac:dyDescent="0.3">
      <c r="A112" s="285" t="s">
        <v>50</v>
      </c>
      <c r="B112" s="286"/>
      <c r="C112" s="287" t="str">
        <f>C1</f>
        <v>TIỀN NHÀ TRỌ THÁNG 01/2018</v>
      </c>
      <c r="D112" s="287"/>
      <c r="E112" s="287"/>
      <c r="F112" s="287"/>
      <c r="G112" s="287"/>
      <c r="H112" s="287"/>
      <c r="I112" s="287"/>
      <c r="J112" s="44" t="s">
        <v>51</v>
      </c>
      <c r="K112" s="45" t="s">
        <v>120</v>
      </c>
      <c r="L112" s="3" t="s">
        <v>2</v>
      </c>
      <c r="M112" s="56">
        <v>40945</v>
      </c>
      <c r="N112" s="5"/>
      <c r="O112" s="6"/>
      <c r="P112" s="6"/>
    </row>
    <row r="113" spans="1:16" x14ac:dyDescent="0.3">
      <c r="A113" s="288" t="str">
        <f>A2</f>
        <v>Tiền phòng Tháng 01</v>
      </c>
      <c r="B113" s="290" t="str">
        <f>B2</f>
        <v>Tiền điện Tháng 12</v>
      </c>
      <c r="C113" s="291"/>
      <c r="D113" s="291"/>
      <c r="E113" s="292"/>
      <c r="F113" s="290" t="str">
        <f>F2</f>
        <v>Tiền nước Tháng 12</v>
      </c>
      <c r="G113" s="293"/>
      <c r="H113" s="293"/>
      <c r="I113" s="294"/>
      <c r="J113" s="295" t="str">
        <f>J2</f>
        <v>Thuê bao truyền hình cáp Tháng 12</v>
      </c>
      <c r="K113" s="297" t="str">
        <f>K2</f>
        <v>Số tiền phải đóng (đồng)</v>
      </c>
      <c r="L113" s="299"/>
      <c r="M113" s="46"/>
      <c r="N113" s="15"/>
      <c r="O113" s="15"/>
      <c r="P113" s="15"/>
    </row>
    <row r="114" spans="1:16" ht="59.25" x14ac:dyDescent="0.3">
      <c r="A114" s="289"/>
      <c r="B114" s="60" t="s">
        <v>13</v>
      </c>
      <c r="C114" s="60" t="s">
        <v>14</v>
      </c>
      <c r="D114" s="11" t="s">
        <v>15</v>
      </c>
      <c r="E114" s="12" t="s">
        <v>16</v>
      </c>
      <c r="F114" s="60" t="s">
        <v>13</v>
      </c>
      <c r="G114" s="60" t="s">
        <v>14</v>
      </c>
      <c r="H114" s="13" t="s">
        <v>17</v>
      </c>
      <c r="I114" s="47" t="s">
        <v>16</v>
      </c>
      <c r="J114" s="296"/>
      <c r="K114" s="298"/>
      <c r="L114" s="299"/>
      <c r="M114" s="46"/>
      <c r="N114" s="15"/>
      <c r="O114" s="15"/>
      <c r="P114" s="16"/>
    </row>
    <row r="115" spans="1:16" x14ac:dyDescent="0.3">
      <c r="A115" s="17">
        <f>3000000</f>
        <v>3000000</v>
      </c>
      <c r="B115" s="18">
        <v>1094</v>
      </c>
      <c r="C115" s="18">
        <v>1318</v>
      </c>
      <c r="D115" s="19">
        <f>C115-B115</f>
        <v>224</v>
      </c>
      <c r="E115" s="20">
        <f>IF(D115&lt;=50,D115*$N$2,(D115-50)*$N$3+50*$N$2)</f>
        <v>672000</v>
      </c>
      <c r="F115" s="18">
        <v>872</v>
      </c>
      <c r="G115" s="18">
        <v>887</v>
      </c>
      <c r="H115" s="21">
        <f>G115-F115</f>
        <v>15</v>
      </c>
      <c r="I115" s="22">
        <f>H115*$O$4</f>
        <v>270000</v>
      </c>
      <c r="J115" s="22">
        <v>0</v>
      </c>
      <c r="K115" s="23">
        <f>(A115+E115+I115+J115)</f>
        <v>3942000</v>
      </c>
      <c r="L115" s="299"/>
      <c r="M115" s="24"/>
      <c r="N115" s="25"/>
      <c r="O115" s="26"/>
      <c r="P115" s="26"/>
    </row>
    <row r="116" spans="1:16" s="50" customFormat="1" ht="16.5" thickBot="1" x14ac:dyDescent="0.3">
      <c r="A116" s="305" t="str">
        <f>A5</f>
        <v xml:space="preserve">Lưu ý: Vui lòng thanh toán trước ngày 10/01/2018 tại địa chỉ nhà số 1454 Tỉnh lộ 10, P.Tân Tạo, Q.Bình Tân </v>
      </c>
      <c r="B116" s="306"/>
      <c r="C116" s="306"/>
      <c r="D116" s="306"/>
      <c r="E116" s="306"/>
      <c r="F116" s="306"/>
      <c r="G116" s="306"/>
      <c r="H116" s="306"/>
      <c r="I116" s="306"/>
      <c r="J116" s="306"/>
      <c r="K116" s="306"/>
      <c r="L116" s="307"/>
      <c r="M116" s="72">
        <v>926</v>
      </c>
      <c r="N116" s="308">
        <v>955</v>
      </c>
      <c r="O116" s="308"/>
    </row>
    <row r="117" spans="1:16" ht="19.5" thickTop="1" x14ac:dyDescent="0.3">
      <c r="E117" s="53"/>
      <c r="J117" s="75"/>
      <c r="K117" s="33"/>
    </row>
    <row r="118" spans="1:16" ht="19.5" thickBot="1" x14ac:dyDescent="0.35">
      <c r="A118" s="38"/>
      <c r="B118" s="39"/>
      <c r="C118" s="39"/>
      <c r="D118" s="39"/>
      <c r="E118" s="40"/>
      <c r="F118" s="39"/>
      <c r="G118" s="39"/>
      <c r="H118" s="41"/>
      <c r="I118" s="38"/>
      <c r="J118" s="38"/>
      <c r="K118" s="38"/>
      <c r="L118" s="40"/>
    </row>
    <row r="119" spans="1:16" ht="21" thickTop="1" x14ac:dyDescent="0.3">
      <c r="A119" s="285" t="s">
        <v>52</v>
      </c>
      <c r="B119" s="286"/>
      <c r="C119" s="287" t="str">
        <f>C1</f>
        <v>TIỀN NHÀ TRỌ THÁNG 01/2018</v>
      </c>
      <c r="D119" s="287"/>
      <c r="E119" s="287"/>
      <c r="F119" s="287"/>
      <c r="G119" s="287"/>
      <c r="H119" s="287"/>
      <c r="I119" s="287"/>
      <c r="J119" s="44" t="s">
        <v>53</v>
      </c>
      <c r="K119" s="45" t="s">
        <v>54</v>
      </c>
      <c r="L119" s="3" t="s">
        <v>2</v>
      </c>
      <c r="M119" s="54">
        <v>41058</v>
      </c>
      <c r="N119" s="5"/>
      <c r="O119" s="6"/>
      <c r="P119" s="6"/>
    </row>
    <row r="120" spans="1:16" x14ac:dyDescent="0.3">
      <c r="A120" s="288" t="str">
        <f>A2</f>
        <v>Tiền phòng Tháng 01</v>
      </c>
      <c r="B120" s="290" t="str">
        <f>B2</f>
        <v>Tiền điện Tháng 12</v>
      </c>
      <c r="C120" s="291"/>
      <c r="D120" s="291"/>
      <c r="E120" s="292"/>
      <c r="F120" s="290" t="str">
        <f>F2</f>
        <v>Tiền nước Tháng 12</v>
      </c>
      <c r="G120" s="293"/>
      <c r="H120" s="293"/>
      <c r="I120" s="294"/>
      <c r="J120" s="295" t="str">
        <f>J2</f>
        <v>Thuê bao truyền hình cáp Tháng 12</v>
      </c>
      <c r="K120" s="297" t="str">
        <f>K2</f>
        <v>Số tiền phải đóng (đồng)</v>
      </c>
      <c r="L120" s="299"/>
      <c r="M120" s="14"/>
      <c r="N120" s="15"/>
      <c r="O120" s="15"/>
      <c r="P120" s="15"/>
    </row>
    <row r="121" spans="1:16" ht="59.25" x14ac:dyDescent="0.3">
      <c r="A121" s="289"/>
      <c r="B121" s="60" t="s">
        <v>13</v>
      </c>
      <c r="C121" s="60" t="s">
        <v>14</v>
      </c>
      <c r="D121" s="11" t="s">
        <v>15</v>
      </c>
      <c r="E121" s="12" t="s">
        <v>16</v>
      </c>
      <c r="F121" s="60" t="s">
        <v>13</v>
      </c>
      <c r="G121" s="60" t="s">
        <v>14</v>
      </c>
      <c r="H121" s="13" t="s">
        <v>17</v>
      </c>
      <c r="I121" s="47" t="s">
        <v>16</v>
      </c>
      <c r="J121" s="296"/>
      <c r="K121" s="298"/>
      <c r="L121" s="299"/>
      <c r="M121" s="14"/>
      <c r="N121" s="15"/>
      <c r="O121" s="15"/>
      <c r="P121" s="16"/>
    </row>
    <row r="122" spans="1:16" x14ac:dyDescent="0.3">
      <c r="A122" s="17">
        <v>1200000</v>
      </c>
      <c r="B122" s="18">
        <v>1506</v>
      </c>
      <c r="C122" s="18">
        <v>1560</v>
      </c>
      <c r="D122" s="19">
        <f>C122-B122</f>
        <v>54</v>
      </c>
      <c r="E122" s="48">
        <f>IF(D122&lt;=50,D122*$N$2,(D122-50)*$N$3+50*$N$2)</f>
        <v>162000</v>
      </c>
      <c r="F122" s="18">
        <v>367</v>
      </c>
      <c r="G122" s="18">
        <v>371</v>
      </c>
      <c r="H122" s="21">
        <f>G122-F122</f>
        <v>4</v>
      </c>
      <c r="I122" s="22">
        <f>H122*$O$4</f>
        <v>72000</v>
      </c>
      <c r="J122" s="22">
        <v>30000</v>
      </c>
      <c r="K122" s="23">
        <f>A122+E122+I122+J122</f>
        <v>1464000</v>
      </c>
      <c r="L122" s="299"/>
      <c r="M122" s="24"/>
      <c r="N122" s="25"/>
      <c r="O122" s="26"/>
      <c r="P122" s="26"/>
    </row>
    <row r="123" spans="1:16" s="50" customFormat="1" ht="16.5" thickBot="1" x14ac:dyDescent="0.3">
      <c r="A123" s="327" t="str">
        <f>A5</f>
        <v xml:space="preserve">Lưu ý: Vui lòng thanh toán trước ngày 10/01/2018 tại địa chỉ nhà số 1454 Tỉnh lộ 10, P.Tân Tạo, Q.Bình Tân </v>
      </c>
      <c r="B123" s="328"/>
      <c r="C123" s="328"/>
      <c r="D123" s="328"/>
      <c r="E123" s="328"/>
      <c r="F123" s="328"/>
      <c r="G123" s="328"/>
      <c r="H123" s="328"/>
      <c r="I123" s="328"/>
      <c r="J123" s="328"/>
      <c r="K123" s="328"/>
      <c r="L123" s="329"/>
      <c r="M123" s="49"/>
      <c r="N123" s="308"/>
      <c r="O123" s="308"/>
    </row>
    <row r="124" spans="1:16" ht="19.5" thickTop="1" x14ac:dyDescent="0.3">
      <c r="M124" s="36"/>
    </row>
    <row r="125" spans="1:16" ht="19.5" thickBot="1" x14ac:dyDescent="0.35">
      <c r="A125" s="38"/>
      <c r="B125" s="39"/>
      <c r="C125" s="39"/>
      <c r="D125" s="39"/>
      <c r="E125" s="40"/>
      <c r="F125" s="39"/>
      <c r="G125" s="39"/>
      <c r="H125" s="41"/>
      <c r="I125" s="38"/>
      <c r="J125" s="38"/>
      <c r="K125" s="38"/>
      <c r="L125" s="40"/>
      <c r="M125" s="36"/>
    </row>
    <row r="126" spans="1:16" ht="21" thickTop="1" x14ac:dyDescent="0.3">
      <c r="A126" s="285" t="s">
        <v>55</v>
      </c>
      <c r="B126" s="286"/>
      <c r="C126" s="287" t="str">
        <f>C1</f>
        <v>TIỀN NHÀ TRỌ THÁNG 01/2018</v>
      </c>
      <c r="D126" s="287"/>
      <c r="E126" s="287"/>
      <c r="F126" s="287"/>
      <c r="G126" s="287"/>
      <c r="H126" s="287"/>
      <c r="I126" s="287"/>
      <c r="J126" s="44" t="s">
        <v>125</v>
      </c>
      <c r="K126" s="45" t="s">
        <v>120</v>
      </c>
      <c r="L126" s="3" t="s">
        <v>2</v>
      </c>
      <c r="M126" s="56">
        <v>40937</v>
      </c>
      <c r="N126" s="5"/>
      <c r="O126" s="6"/>
      <c r="P126" s="6"/>
    </row>
    <row r="127" spans="1:16" x14ac:dyDescent="0.3">
      <c r="A127" s="288" t="str">
        <f>A2</f>
        <v>Tiền phòng Tháng 01</v>
      </c>
      <c r="B127" s="290" t="str">
        <f>B2</f>
        <v>Tiền điện Tháng 12</v>
      </c>
      <c r="C127" s="291"/>
      <c r="D127" s="291"/>
      <c r="E127" s="292"/>
      <c r="F127" s="290" t="str">
        <f>F2</f>
        <v>Tiền nước Tháng 12</v>
      </c>
      <c r="G127" s="293"/>
      <c r="H127" s="293"/>
      <c r="I127" s="294"/>
      <c r="J127" s="295" t="str">
        <f>J2</f>
        <v>Thuê bao truyền hình cáp Tháng 12</v>
      </c>
      <c r="K127" s="297" t="str">
        <f>K2</f>
        <v>Số tiền phải đóng (đồng)</v>
      </c>
      <c r="L127" s="299"/>
      <c r="M127" s="46"/>
      <c r="N127" s="15"/>
      <c r="O127" s="15"/>
      <c r="P127" s="15"/>
    </row>
    <row r="128" spans="1:16" ht="59.25" x14ac:dyDescent="0.3">
      <c r="A128" s="289"/>
      <c r="B128" s="60" t="s">
        <v>13</v>
      </c>
      <c r="C128" s="60" t="s">
        <v>14</v>
      </c>
      <c r="D128" s="11" t="s">
        <v>15</v>
      </c>
      <c r="E128" s="12" t="s">
        <v>16</v>
      </c>
      <c r="F128" s="60" t="s">
        <v>13</v>
      </c>
      <c r="G128" s="60" t="s">
        <v>14</v>
      </c>
      <c r="H128" s="13" t="s">
        <v>17</v>
      </c>
      <c r="I128" s="47" t="s">
        <v>16</v>
      </c>
      <c r="J128" s="296"/>
      <c r="K128" s="298"/>
      <c r="L128" s="299"/>
      <c r="M128" s="46"/>
      <c r="N128" s="15"/>
      <c r="O128" s="15"/>
      <c r="P128" s="16"/>
    </row>
    <row r="129" spans="1:17" ht="19.899999999999999" customHeight="1" x14ac:dyDescent="0.3">
      <c r="A129" s="17">
        <f>A122</f>
        <v>1200000</v>
      </c>
      <c r="B129" s="18">
        <v>2313</v>
      </c>
      <c r="C129" s="18">
        <v>2338</v>
      </c>
      <c r="D129" s="19">
        <f>C129-B129</f>
        <v>25</v>
      </c>
      <c r="E129" s="48">
        <f>IF(D129&lt;=50,D129*$N$2,(D129-50)*$N$3+50*$N$2)</f>
        <v>75000</v>
      </c>
      <c r="F129" s="18">
        <v>499</v>
      </c>
      <c r="G129" s="18">
        <v>505</v>
      </c>
      <c r="H129" s="21">
        <f>G129-F129</f>
        <v>6</v>
      </c>
      <c r="I129" s="22">
        <f>H129*$O$4</f>
        <v>108000</v>
      </c>
      <c r="J129" s="22">
        <v>30000</v>
      </c>
      <c r="K129" s="23">
        <f>(A129+E129+I129+J129)</f>
        <v>1413000</v>
      </c>
      <c r="L129" s="299"/>
      <c r="M129" s="24"/>
      <c r="N129" s="25"/>
      <c r="O129" s="26"/>
      <c r="P129" s="26"/>
    </row>
    <row r="130" spans="1:17" s="50" customFormat="1" ht="20.100000000000001" customHeight="1" thickBot="1" x14ac:dyDescent="0.3">
      <c r="A130" s="305" t="str">
        <f>A5</f>
        <v xml:space="preserve">Lưu ý: Vui lòng thanh toán trước ngày 10/01/2018 tại địa chỉ nhà số 1454 Tỉnh lộ 10, P.Tân Tạo, Q.Bình Tân </v>
      </c>
      <c r="B130" s="306"/>
      <c r="C130" s="306"/>
      <c r="D130" s="306"/>
      <c r="E130" s="306"/>
      <c r="F130" s="306"/>
      <c r="G130" s="306"/>
      <c r="H130" s="306"/>
      <c r="I130" s="306"/>
      <c r="J130" s="306"/>
      <c r="K130" s="306"/>
      <c r="L130" s="307"/>
      <c r="M130" s="72"/>
      <c r="N130" s="308"/>
      <c r="O130" s="308"/>
    </row>
    <row r="131" spans="1:17" ht="30" customHeight="1" thickTop="1" x14ac:dyDescent="0.3">
      <c r="A131" s="285" t="s">
        <v>56</v>
      </c>
      <c r="B131" s="286"/>
      <c r="C131" s="287" t="str">
        <f>C1</f>
        <v>TIỀN NHÀ TRỌ THÁNG 01/2018</v>
      </c>
      <c r="D131" s="287"/>
      <c r="E131" s="287"/>
      <c r="F131" s="287"/>
      <c r="G131" s="287"/>
      <c r="H131" s="287"/>
      <c r="I131" s="287"/>
      <c r="J131" s="44" t="s">
        <v>124</v>
      </c>
      <c r="K131" s="45" t="s">
        <v>58</v>
      </c>
      <c r="L131" s="3" t="s">
        <v>2</v>
      </c>
      <c r="M131" s="54">
        <v>41000</v>
      </c>
      <c r="N131" s="5"/>
      <c r="O131" s="6"/>
      <c r="P131" s="6"/>
      <c r="Q131" s="55"/>
    </row>
    <row r="132" spans="1:17" ht="24.95" customHeight="1" x14ac:dyDescent="0.3">
      <c r="A132" s="288" t="str">
        <f>A2</f>
        <v>Tiền phòng Tháng 01</v>
      </c>
      <c r="B132" s="290" t="str">
        <f>B2</f>
        <v>Tiền điện Tháng 12</v>
      </c>
      <c r="C132" s="291"/>
      <c r="D132" s="291"/>
      <c r="E132" s="292"/>
      <c r="F132" s="290" t="str">
        <f>F127</f>
        <v>Tiền nước Tháng 12</v>
      </c>
      <c r="G132" s="293"/>
      <c r="H132" s="293"/>
      <c r="I132" s="294"/>
      <c r="J132" s="295" t="str">
        <f>J2</f>
        <v>Thuê bao truyền hình cáp Tháng 12</v>
      </c>
      <c r="K132" s="297" t="str">
        <f>K2</f>
        <v>Số tiền phải đóng (đồng)</v>
      </c>
      <c r="L132" s="299"/>
      <c r="M132" s="14"/>
      <c r="N132" s="15"/>
      <c r="O132" s="15"/>
      <c r="P132" s="15"/>
    </row>
    <row r="133" spans="1:17" ht="39.950000000000003" customHeight="1" x14ac:dyDescent="0.3">
      <c r="A133" s="289"/>
      <c r="B133" s="60" t="s">
        <v>13</v>
      </c>
      <c r="C133" s="60" t="s">
        <v>14</v>
      </c>
      <c r="D133" s="11" t="s">
        <v>15</v>
      </c>
      <c r="E133" s="12" t="s">
        <v>16</v>
      </c>
      <c r="F133" s="60" t="s">
        <v>13</v>
      </c>
      <c r="G133" s="60" t="s">
        <v>14</v>
      </c>
      <c r="H133" s="13" t="s">
        <v>17</v>
      </c>
      <c r="I133" s="47" t="s">
        <v>16</v>
      </c>
      <c r="J133" s="296"/>
      <c r="K133" s="298"/>
      <c r="L133" s="299"/>
      <c r="M133" s="14"/>
      <c r="N133" s="15"/>
      <c r="O133" s="15"/>
      <c r="P133" s="16"/>
    </row>
    <row r="134" spans="1:17" ht="20.100000000000001" customHeight="1" x14ac:dyDescent="0.3">
      <c r="A134" s="17">
        <f>A129</f>
        <v>1200000</v>
      </c>
      <c r="B134" s="18">
        <v>3915</v>
      </c>
      <c r="C134" s="18">
        <v>3974</v>
      </c>
      <c r="D134" s="19">
        <f>C134-B134</f>
        <v>59</v>
      </c>
      <c r="E134" s="48">
        <f>IF(D134&lt;=50,D134*$N$2,(D134-50)*$N$3+50*$N$2)</f>
        <v>177000</v>
      </c>
      <c r="F134" s="18">
        <v>365</v>
      </c>
      <c r="G134" s="18">
        <v>370</v>
      </c>
      <c r="H134" s="21">
        <f>G134-F134</f>
        <v>5</v>
      </c>
      <c r="I134" s="22">
        <f>H134*$O$4</f>
        <v>90000</v>
      </c>
      <c r="J134" s="22">
        <v>30000</v>
      </c>
      <c r="K134" s="23">
        <f>(A134+E134+I134+J134)</f>
        <v>1497000</v>
      </c>
      <c r="L134" s="299"/>
      <c r="M134" s="24"/>
      <c r="N134" s="25"/>
      <c r="O134" s="26"/>
      <c r="P134" s="26"/>
    </row>
    <row r="135" spans="1:17" s="50" customFormat="1" ht="20.100000000000001" customHeight="1" thickBot="1" x14ac:dyDescent="0.3">
      <c r="A135" s="327" t="str">
        <f>A5</f>
        <v xml:space="preserve">Lưu ý: Vui lòng thanh toán trước ngày 10/01/2018 tại địa chỉ nhà số 1454 Tỉnh lộ 10, P.Tân Tạo, Q.Bình Tân </v>
      </c>
      <c r="B135" s="328"/>
      <c r="C135" s="328"/>
      <c r="D135" s="328"/>
      <c r="E135" s="328"/>
      <c r="F135" s="328"/>
      <c r="G135" s="328"/>
      <c r="H135" s="328"/>
      <c r="I135" s="328"/>
      <c r="J135" s="328"/>
      <c r="K135" s="328"/>
      <c r="L135" s="329"/>
      <c r="M135" s="77"/>
      <c r="N135" s="308"/>
      <c r="O135" s="308"/>
    </row>
    <row r="136" spans="1:17" ht="24.95" customHeight="1" thickTop="1" x14ac:dyDescent="0.3"/>
    <row r="137" spans="1:17" ht="24.95" customHeight="1" thickBot="1" x14ac:dyDescent="0.35">
      <c r="A137" s="38"/>
      <c r="B137" s="39"/>
      <c r="C137" s="39"/>
      <c r="D137" s="39"/>
      <c r="E137" s="40"/>
      <c r="F137" s="39"/>
      <c r="G137" s="39"/>
      <c r="H137" s="41"/>
      <c r="I137" s="38"/>
      <c r="J137" s="38"/>
      <c r="K137" s="38"/>
      <c r="L137" s="40"/>
    </row>
    <row r="138" spans="1:17" ht="30" customHeight="1" thickTop="1" x14ac:dyDescent="0.3">
      <c r="A138" s="285" t="s">
        <v>59</v>
      </c>
      <c r="B138" s="286"/>
      <c r="C138" s="287" t="str">
        <f>C1</f>
        <v>TIỀN NHÀ TRỌ THÁNG 01/2018</v>
      </c>
      <c r="D138" s="287"/>
      <c r="E138" s="287"/>
      <c r="F138" s="287"/>
      <c r="G138" s="287"/>
      <c r="H138" s="287"/>
      <c r="I138" s="287"/>
      <c r="J138" s="44" t="s">
        <v>128</v>
      </c>
      <c r="K138" s="45" t="s">
        <v>129</v>
      </c>
      <c r="L138" s="3" t="s">
        <v>2</v>
      </c>
      <c r="M138" s="4"/>
      <c r="N138" s="5"/>
      <c r="O138" s="6"/>
      <c r="P138" s="6"/>
    </row>
    <row r="139" spans="1:17" ht="24.95" customHeight="1" x14ac:dyDescent="0.3">
      <c r="A139" s="288" t="str">
        <f>A2</f>
        <v>Tiền phòng Tháng 01</v>
      </c>
      <c r="B139" s="290" t="str">
        <f>B2</f>
        <v>Tiền điện Tháng 12</v>
      </c>
      <c r="C139" s="291"/>
      <c r="D139" s="291"/>
      <c r="E139" s="292"/>
      <c r="F139" s="290" t="str">
        <f>F2</f>
        <v>Tiền nước Tháng 12</v>
      </c>
      <c r="G139" s="293"/>
      <c r="H139" s="293"/>
      <c r="I139" s="294"/>
      <c r="J139" s="295" t="str">
        <f>J2</f>
        <v>Thuê bao truyền hình cáp Tháng 12</v>
      </c>
      <c r="K139" s="297" t="str">
        <f>K2</f>
        <v>Số tiền phải đóng (đồng)</v>
      </c>
      <c r="L139" s="299"/>
      <c r="M139" s="14"/>
      <c r="N139" s="15"/>
      <c r="O139" s="15"/>
      <c r="P139" s="15"/>
    </row>
    <row r="140" spans="1:17" ht="39.950000000000003" customHeight="1" x14ac:dyDescent="0.3">
      <c r="A140" s="289"/>
      <c r="B140" s="60" t="s">
        <v>13</v>
      </c>
      <c r="C140" s="60" t="s">
        <v>14</v>
      </c>
      <c r="D140" s="11" t="s">
        <v>15</v>
      </c>
      <c r="E140" s="12" t="s">
        <v>16</v>
      </c>
      <c r="F140" s="60" t="s">
        <v>13</v>
      </c>
      <c r="G140" s="60" t="s">
        <v>14</v>
      </c>
      <c r="H140" s="13" t="s">
        <v>17</v>
      </c>
      <c r="I140" s="47" t="s">
        <v>16</v>
      </c>
      <c r="J140" s="296"/>
      <c r="K140" s="298"/>
      <c r="L140" s="299"/>
      <c r="M140" s="14"/>
      <c r="N140" s="15"/>
      <c r="O140" s="15"/>
      <c r="P140" s="16"/>
    </row>
    <row r="141" spans="1:17" ht="20.100000000000001" customHeight="1" x14ac:dyDescent="0.3">
      <c r="A141" s="17">
        <f>A134</f>
        <v>1200000</v>
      </c>
      <c r="B141" s="18">
        <v>6605</v>
      </c>
      <c r="C141" s="18">
        <v>6654</v>
      </c>
      <c r="D141" s="19">
        <f>C141-B141</f>
        <v>49</v>
      </c>
      <c r="E141" s="48">
        <f>IF(D141&lt;=50,D141*$N$2,(D141-50)*$N$3+50*$N$2)</f>
        <v>147000</v>
      </c>
      <c r="F141" s="18">
        <v>434</v>
      </c>
      <c r="G141" s="18">
        <v>443</v>
      </c>
      <c r="H141" s="21">
        <f>G141-F141</f>
        <v>9</v>
      </c>
      <c r="I141" s="22">
        <f>H141*$O$4</f>
        <v>162000</v>
      </c>
      <c r="J141" s="22">
        <v>0</v>
      </c>
      <c r="K141" s="23">
        <f>A141+E141+I141+J141</f>
        <v>1509000</v>
      </c>
      <c r="L141" s="299"/>
      <c r="M141" s="24"/>
      <c r="N141" s="25"/>
      <c r="O141" s="26"/>
      <c r="P141" s="26"/>
    </row>
    <row r="142" spans="1:17" s="50" customFormat="1" ht="20.100000000000001" customHeight="1" thickBot="1" x14ac:dyDescent="0.3">
      <c r="A142" s="305" t="str">
        <f>A149</f>
        <v xml:space="preserve">Lưu ý: Vui lòng thanh toán trước ngày 10/01/2018 tại địa chỉ nhà số 1454 Tỉnh lộ 10, P.Tân Tạo, Q.Bình Tân </v>
      </c>
      <c r="B142" s="306"/>
      <c r="C142" s="306"/>
      <c r="D142" s="306"/>
      <c r="E142" s="306"/>
      <c r="F142" s="306"/>
      <c r="G142" s="306"/>
      <c r="H142" s="306"/>
      <c r="I142" s="306"/>
      <c r="J142" s="306"/>
      <c r="K142" s="306"/>
      <c r="L142" s="307"/>
      <c r="M142" s="49"/>
      <c r="N142" s="308"/>
      <c r="O142" s="308"/>
    </row>
    <row r="143" spans="1:17" ht="24.95" customHeight="1" thickTop="1" x14ac:dyDescent="0.3">
      <c r="M143" s="36"/>
    </row>
    <row r="144" spans="1:17" ht="24.95" customHeight="1" thickBot="1" x14ac:dyDescent="0.35">
      <c r="A144" s="38"/>
      <c r="B144" s="39"/>
      <c r="C144" s="39"/>
      <c r="D144" s="39"/>
      <c r="E144" s="40"/>
      <c r="F144" s="39"/>
      <c r="G144" s="39"/>
      <c r="H144" s="41"/>
      <c r="I144" s="38"/>
      <c r="J144" s="38"/>
      <c r="K144" s="38"/>
      <c r="L144" s="40"/>
      <c r="M144" s="36"/>
    </row>
    <row r="145" spans="1:17" ht="30" customHeight="1" thickTop="1" x14ac:dyDescent="0.3">
      <c r="A145" s="285" t="s">
        <v>60</v>
      </c>
      <c r="B145" s="286"/>
      <c r="C145" s="287" t="str">
        <f>C1</f>
        <v>TIỀN NHÀ TRỌ THÁNG 01/2018</v>
      </c>
      <c r="D145" s="287"/>
      <c r="E145" s="287"/>
      <c r="F145" s="287"/>
      <c r="G145" s="287"/>
      <c r="H145" s="287"/>
      <c r="I145" s="287"/>
      <c r="J145" s="44" t="s">
        <v>130</v>
      </c>
      <c r="K145" s="45" t="s">
        <v>62</v>
      </c>
      <c r="L145" s="3" t="s">
        <v>2</v>
      </c>
      <c r="M145" s="54">
        <v>41000</v>
      </c>
      <c r="N145" s="5"/>
      <c r="O145" s="6"/>
      <c r="P145" s="6"/>
      <c r="Q145" s="55"/>
    </row>
    <row r="146" spans="1:17" ht="24.95" customHeight="1" x14ac:dyDescent="0.3">
      <c r="A146" s="288" t="str">
        <f>A2</f>
        <v>Tiền phòng Tháng 01</v>
      </c>
      <c r="B146" s="290" t="str">
        <f>B2</f>
        <v>Tiền điện Tháng 12</v>
      </c>
      <c r="C146" s="291"/>
      <c r="D146" s="291"/>
      <c r="E146" s="292"/>
      <c r="F146" s="290" t="str">
        <f>F2</f>
        <v>Tiền nước Tháng 12</v>
      </c>
      <c r="G146" s="293"/>
      <c r="H146" s="293"/>
      <c r="I146" s="294"/>
      <c r="J146" s="295" t="str">
        <f>J2</f>
        <v>Thuê bao truyền hình cáp Tháng 12</v>
      </c>
      <c r="K146" s="297" t="str">
        <f>K2</f>
        <v>Số tiền phải đóng (đồng)</v>
      </c>
      <c r="L146" s="299"/>
      <c r="M146" s="46"/>
      <c r="N146" s="15"/>
      <c r="O146" s="15"/>
      <c r="P146" s="15"/>
    </row>
    <row r="147" spans="1:17" ht="39.950000000000003" customHeight="1" x14ac:dyDescent="0.3">
      <c r="A147" s="289"/>
      <c r="B147" s="60" t="s">
        <v>13</v>
      </c>
      <c r="C147" s="60" t="s">
        <v>14</v>
      </c>
      <c r="D147" s="11" t="s">
        <v>15</v>
      </c>
      <c r="E147" s="12" t="s">
        <v>16</v>
      </c>
      <c r="F147" s="60" t="s">
        <v>13</v>
      </c>
      <c r="G147" s="60" t="s">
        <v>14</v>
      </c>
      <c r="H147" s="13" t="s">
        <v>17</v>
      </c>
      <c r="I147" s="47" t="s">
        <v>16</v>
      </c>
      <c r="J147" s="296"/>
      <c r="K147" s="298"/>
      <c r="L147" s="299"/>
      <c r="M147" s="46"/>
      <c r="N147" s="15"/>
      <c r="O147" s="15"/>
      <c r="P147" s="16"/>
    </row>
    <row r="148" spans="1:17" ht="20.100000000000001" customHeight="1" x14ac:dyDescent="0.3">
      <c r="A148" s="17">
        <f>A141</f>
        <v>1200000</v>
      </c>
      <c r="B148" s="18">
        <v>2930</v>
      </c>
      <c r="C148" s="18">
        <v>2962</v>
      </c>
      <c r="D148" s="19">
        <f>C148-B148</f>
        <v>32</v>
      </c>
      <c r="E148" s="48">
        <f>IF(D148&lt;=50,D148*$N$2,(D148-50)*$N$3+50*$N$2)</f>
        <v>96000</v>
      </c>
      <c r="F148" s="18">
        <v>197</v>
      </c>
      <c r="G148" s="18">
        <v>198</v>
      </c>
      <c r="H148" s="21">
        <f>G148-F148</f>
        <v>1</v>
      </c>
      <c r="I148" s="22">
        <f>H148*$O$4</f>
        <v>18000</v>
      </c>
      <c r="J148" s="22">
        <v>30000</v>
      </c>
      <c r="K148" s="23">
        <f>A148+E148+I148+J148</f>
        <v>1344000</v>
      </c>
      <c r="L148" s="299"/>
      <c r="M148" s="24"/>
      <c r="N148" s="25"/>
      <c r="O148" s="26"/>
      <c r="P148" s="26"/>
    </row>
    <row r="149" spans="1:17" s="50" customFormat="1" ht="20.100000000000001" customHeight="1" thickBot="1" x14ac:dyDescent="0.3">
      <c r="A149" s="305" t="str">
        <f>A5</f>
        <v xml:space="preserve">Lưu ý: Vui lòng thanh toán trước ngày 10/01/2018 tại địa chỉ nhà số 1454 Tỉnh lộ 10, P.Tân Tạo, Q.Bình Tân </v>
      </c>
      <c r="B149" s="306"/>
      <c r="C149" s="306"/>
      <c r="D149" s="306"/>
      <c r="E149" s="306"/>
      <c r="F149" s="306"/>
      <c r="G149" s="306"/>
      <c r="H149" s="306"/>
      <c r="I149" s="306"/>
      <c r="J149" s="306"/>
      <c r="K149" s="306"/>
      <c r="L149" s="307"/>
      <c r="M149" s="72"/>
      <c r="N149" s="308"/>
      <c r="O149" s="308"/>
    </row>
    <row r="150" spans="1:17" ht="24.95" customHeight="1" thickTop="1" x14ac:dyDescent="0.3"/>
    <row r="151" spans="1:17" ht="24.95" customHeight="1" thickBot="1" x14ac:dyDescent="0.35">
      <c r="A151" s="38"/>
      <c r="B151" s="39"/>
      <c r="C151" s="39"/>
      <c r="D151" s="39"/>
      <c r="E151" s="40"/>
      <c r="F151" s="39"/>
      <c r="G151" s="39"/>
      <c r="H151" s="41"/>
      <c r="I151" s="38"/>
      <c r="J151" s="38"/>
      <c r="K151" s="38"/>
      <c r="L151" s="40"/>
    </row>
    <row r="152" spans="1:17" ht="27" customHeight="1" thickTop="1" x14ac:dyDescent="0.3">
      <c r="A152" s="285" t="s">
        <v>63</v>
      </c>
      <c r="B152" s="286"/>
      <c r="C152" s="287" t="str">
        <f>C1</f>
        <v>TIỀN NHÀ TRỌ THÁNG 01/2018</v>
      </c>
      <c r="D152" s="287"/>
      <c r="E152" s="287"/>
      <c r="F152" s="287"/>
      <c r="G152" s="287"/>
      <c r="H152" s="287"/>
      <c r="I152" s="287"/>
      <c r="J152" s="44" t="s">
        <v>131</v>
      </c>
      <c r="K152" s="45" t="s">
        <v>132</v>
      </c>
      <c r="L152" s="3" t="s">
        <v>2</v>
      </c>
      <c r="M152" s="4"/>
      <c r="N152" s="5"/>
      <c r="O152" s="6"/>
      <c r="P152" s="6"/>
    </row>
    <row r="153" spans="1:17" ht="24.95" customHeight="1" x14ac:dyDescent="0.3">
      <c r="A153" s="288" t="str">
        <f>A2</f>
        <v>Tiền phòng Tháng 01</v>
      </c>
      <c r="B153" s="290" t="str">
        <f>B2</f>
        <v>Tiền điện Tháng 12</v>
      </c>
      <c r="C153" s="291"/>
      <c r="D153" s="291"/>
      <c r="E153" s="292"/>
      <c r="F153" s="290" t="str">
        <f>F2</f>
        <v>Tiền nước Tháng 12</v>
      </c>
      <c r="G153" s="293"/>
      <c r="H153" s="293"/>
      <c r="I153" s="294"/>
      <c r="J153" s="295" t="str">
        <f>J2</f>
        <v>Thuê bao truyền hình cáp Tháng 12</v>
      </c>
      <c r="K153" s="297" t="str">
        <f>K2</f>
        <v>Số tiền phải đóng (đồng)</v>
      </c>
      <c r="L153" s="299"/>
      <c r="M153" s="14"/>
      <c r="N153" s="15"/>
      <c r="O153" s="15"/>
      <c r="P153" s="15"/>
    </row>
    <row r="154" spans="1:17" ht="39.950000000000003" customHeight="1" x14ac:dyDescent="0.3">
      <c r="A154" s="289"/>
      <c r="B154" s="60" t="s">
        <v>13</v>
      </c>
      <c r="C154" s="60" t="s">
        <v>14</v>
      </c>
      <c r="D154" s="11" t="s">
        <v>15</v>
      </c>
      <c r="E154" s="12" t="s">
        <v>16</v>
      </c>
      <c r="F154" s="60" t="s">
        <v>13</v>
      </c>
      <c r="G154" s="60" t="s">
        <v>14</v>
      </c>
      <c r="H154" s="13" t="s">
        <v>17</v>
      </c>
      <c r="I154" s="47" t="s">
        <v>16</v>
      </c>
      <c r="J154" s="296"/>
      <c r="K154" s="298"/>
      <c r="L154" s="299"/>
      <c r="M154" s="14"/>
      <c r="N154" s="15"/>
      <c r="O154" s="15"/>
      <c r="P154" s="16"/>
    </row>
    <row r="155" spans="1:17" ht="20.100000000000001" customHeight="1" x14ac:dyDescent="0.3">
      <c r="A155" s="17">
        <f>A122</f>
        <v>1200000</v>
      </c>
      <c r="B155" s="18">
        <v>344</v>
      </c>
      <c r="C155" s="18">
        <v>387</v>
      </c>
      <c r="D155" s="19">
        <f>C155-B155</f>
        <v>43</v>
      </c>
      <c r="E155" s="48">
        <f>IF(D155&lt;=50,D155*$N$2,(D155-50)*$N$3+50*$N$2)</f>
        <v>129000</v>
      </c>
      <c r="F155" s="18">
        <v>454</v>
      </c>
      <c r="G155" s="18">
        <v>463</v>
      </c>
      <c r="H155" s="21">
        <f>G155-F155</f>
        <v>9</v>
      </c>
      <c r="I155" s="22">
        <f>H155*$O$4</f>
        <v>162000</v>
      </c>
      <c r="J155" s="22">
        <f>30000</f>
        <v>30000</v>
      </c>
      <c r="K155" s="23">
        <f>A155+[1]T1!E155+I155+J155</f>
        <v>1521000</v>
      </c>
      <c r="L155" s="299"/>
      <c r="M155" s="24"/>
      <c r="N155" s="25"/>
      <c r="O155" s="26"/>
      <c r="P155" s="26"/>
    </row>
    <row r="156" spans="1:17" s="50" customFormat="1" ht="20.100000000000001" customHeight="1" thickBot="1" x14ac:dyDescent="0.3">
      <c r="A156" s="305" t="str">
        <f>A149</f>
        <v xml:space="preserve">Lưu ý: Vui lòng thanh toán trước ngày 10/01/2018 tại địa chỉ nhà số 1454 Tỉnh lộ 10, P.Tân Tạo, Q.Bình Tân </v>
      </c>
      <c r="B156" s="306"/>
      <c r="C156" s="306"/>
      <c r="D156" s="306"/>
      <c r="E156" s="306"/>
      <c r="F156" s="306"/>
      <c r="G156" s="306"/>
      <c r="H156" s="306"/>
      <c r="I156" s="306"/>
      <c r="J156" s="306"/>
      <c r="K156" s="306"/>
      <c r="L156" s="307"/>
      <c r="M156" s="49"/>
      <c r="N156" s="308"/>
      <c r="O156" s="308"/>
    </row>
    <row r="157" spans="1:17" ht="20.25" thickTop="1" thickBot="1" x14ac:dyDescent="0.35">
      <c r="A157" s="8"/>
      <c r="B157" s="78"/>
      <c r="C157" s="78"/>
      <c r="D157" s="78"/>
      <c r="K157" s="33"/>
      <c r="M157" s="36"/>
    </row>
    <row r="158" spans="1:17" ht="20.25" thickTop="1" thickBot="1" x14ac:dyDescent="0.35">
      <c r="A158" s="79" t="s">
        <v>64</v>
      </c>
      <c r="B158" s="78"/>
      <c r="C158" s="78"/>
      <c r="D158" s="78"/>
      <c r="M158" s="36"/>
    </row>
    <row r="159" spans="1:17" ht="30" customHeight="1" thickTop="1" x14ac:dyDescent="0.3">
      <c r="A159" s="265" t="s">
        <v>65</v>
      </c>
      <c r="B159" s="266"/>
      <c r="C159" s="266"/>
      <c r="D159" s="267"/>
      <c r="E159" s="268" t="s">
        <v>66</v>
      </c>
      <c r="F159" s="241" t="s">
        <v>67</v>
      </c>
      <c r="G159" s="280"/>
      <c r="H159" s="280"/>
      <c r="I159" s="280"/>
      <c r="J159" s="241" t="s">
        <v>68</v>
      </c>
      <c r="K159" s="241" t="s">
        <v>69</v>
      </c>
      <c r="L159" s="241" t="s">
        <v>70</v>
      </c>
      <c r="M159" s="80"/>
    </row>
    <row r="160" spans="1:17" ht="42" customHeight="1" x14ac:dyDescent="0.3">
      <c r="A160" s="81" t="s">
        <v>13</v>
      </c>
      <c r="B160" s="11" t="s">
        <v>14</v>
      </c>
      <c r="C160" s="11" t="s">
        <v>15</v>
      </c>
      <c r="D160" s="82" t="s">
        <v>16</v>
      </c>
      <c r="E160" s="279"/>
      <c r="F160" s="11" t="s">
        <v>13</v>
      </c>
      <c r="G160" s="11" t="s">
        <v>14</v>
      </c>
      <c r="H160" s="13" t="s">
        <v>17</v>
      </c>
      <c r="I160" s="83" t="s">
        <v>16</v>
      </c>
      <c r="J160" s="242"/>
      <c r="K160" s="242"/>
      <c r="L160" s="242"/>
      <c r="M160" s="84"/>
    </row>
    <row r="161" spans="1:13" s="8" customFormat="1" x14ac:dyDescent="0.3">
      <c r="A161" s="271">
        <f>B4+B11+B18+B25+B30+B37+B44+B51</f>
        <v>27429</v>
      </c>
      <c r="B161" s="273">
        <f>C4+C11+C18+C25+C30+C37+C44+C51</f>
        <v>28102</v>
      </c>
      <c r="C161" s="247">
        <f>B161-A161</f>
        <v>673</v>
      </c>
      <c r="D161" s="275">
        <f>E4+E11+E18+E25+E30+E37+E44+E51</f>
        <v>1771000</v>
      </c>
      <c r="E161" s="273">
        <f>J4+J11+J18+J25+J30+J37+J44+J51</f>
        <v>90000</v>
      </c>
      <c r="F161" s="11">
        <f>F4+F11+F18+F25+F30+F37+F44+F51</f>
        <v>4312</v>
      </c>
      <c r="G161" s="11">
        <f>+G4+G11+G18+G25+G30+G37+G44+G51</f>
        <v>4364</v>
      </c>
      <c r="H161" s="13">
        <f>G161-F161</f>
        <v>52</v>
      </c>
      <c r="I161" s="85">
        <f>I4+I11+I18+I25+I30+I37+I44+I51</f>
        <v>750000</v>
      </c>
      <c r="J161" s="5">
        <v>1857000</v>
      </c>
      <c r="K161" s="25">
        <v>109000</v>
      </c>
      <c r="L161" s="5">
        <v>561000</v>
      </c>
      <c r="M161" s="80"/>
    </row>
    <row r="162" spans="1:13" s="8" customFormat="1" ht="19.5" thickBot="1" x14ac:dyDescent="0.35">
      <c r="A162" s="272"/>
      <c r="B162" s="274"/>
      <c r="C162" s="249"/>
      <c r="D162" s="276"/>
      <c r="E162" s="274"/>
      <c r="F162" s="237" t="s">
        <v>71</v>
      </c>
      <c r="G162" s="237"/>
      <c r="H162" s="237"/>
      <c r="I162" s="237"/>
      <c r="J162" s="86">
        <f>D161-J161</f>
        <v>-86000</v>
      </c>
      <c r="K162" s="86"/>
      <c r="L162" s="87">
        <f>I161-L161</f>
        <v>189000</v>
      </c>
      <c r="M162" s="76"/>
    </row>
    <row r="163" spans="1:13" s="8" customFormat="1" ht="21" thickTop="1" thickBot="1" x14ac:dyDescent="0.35">
      <c r="A163" s="88"/>
      <c r="B163" s="88"/>
      <c r="C163" s="88"/>
      <c r="D163" s="89"/>
      <c r="E163" s="51"/>
      <c r="F163" s="29"/>
      <c r="G163" s="29"/>
      <c r="H163" s="52"/>
      <c r="I163" s="28"/>
      <c r="J163" s="28"/>
      <c r="K163" s="28"/>
      <c r="L163" s="51"/>
      <c r="M163" s="90">
        <f>447663/287</f>
        <v>1559.801393728223</v>
      </c>
    </row>
    <row r="164" spans="1:13" s="8" customFormat="1" ht="20.25" thickTop="1" thickBot="1" x14ac:dyDescent="0.35">
      <c r="A164" s="79" t="s">
        <v>72</v>
      </c>
      <c r="B164" s="78"/>
      <c r="C164" s="78"/>
      <c r="D164" s="78"/>
      <c r="E164" s="51"/>
      <c r="F164" s="29"/>
      <c r="G164" s="29"/>
      <c r="H164" s="52"/>
      <c r="I164" s="28"/>
      <c r="J164" s="28"/>
      <c r="K164" s="28"/>
      <c r="L164" s="51"/>
      <c r="M164" s="76"/>
    </row>
    <row r="165" spans="1:13" s="8" customFormat="1" ht="19.5" thickTop="1" x14ac:dyDescent="0.3">
      <c r="A165" s="265" t="s">
        <v>65</v>
      </c>
      <c r="B165" s="266"/>
      <c r="C165" s="266"/>
      <c r="D165" s="267"/>
      <c r="E165" s="268" t="s">
        <v>66</v>
      </c>
      <c r="F165" s="241" t="s">
        <v>67</v>
      </c>
      <c r="G165" s="280"/>
      <c r="H165" s="280"/>
      <c r="I165" s="280"/>
      <c r="J165" s="241" t="s">
        <v>68</v>
      </c>
      <c r="K165" s="241" t="s">
        <v>69</v>
      </c>
      <c r="L165" s="241" t="s">
        <v>70</v>
      </c>
      <c r="M165" s="90"/>
    </row>
    <row r="166" spans="1:13" s="8" customFormat="1" ht="59.25" x14ac:dyDescent="0.3">
      <c r="A166" s="81" t="s">
        <v>13</v>
      </c>
      <c r="B166" s="11" t="s">
        <v>14</v>
      </c>
      <c r="C166" s="11" t="s">
        <v>15</v>
      </c>
      <c r="D166" s="82" t="s">
        <v>16</v>
      </c>
      <c r="E166" s="279"/>
      <c r="F166" s="11" t="s">
        <v>13</v>
      </c>
      <c r="G166" s="11" t="s">
        <v>14</v>
      </c>
      <c r="H166" s="13" t="s">
        <v>17</v>
      </c>
      <c r="I166" s="83" t="s">
        <v>16</v>
      </c>
      <c r="J166" s="242"/>
      <c r="K166" s="242"/>
      <c r="L166" s="242"/>
      <c r="M166" s="90"/>
    </row>
    <row r="167" spans="1:13" s="8" customFormat="1" x14ac:dyDescent="0.3">
      <c r="A167" s="271">
        <f>+B56+B63+B70+B77+B82+B89+B96+B103+B108</f>
        <v>52425</v>
      </c>
      <c r="B167" s="273">
        <f>+C56+C63+C70+C77+C82+C89+C96+C103+C108</f>
        <v>53090</v>
      </c>
      <c r="C167" s="247">
        <f>B167-A167</f>
        <v>665</v>
      </c>
      <c r="D167" s="275">
        <f>E56+E63+E70+E77+E82+E89+E96+E103+E108</f>
        <v>1995000</v>
      </c>
      <c r="E167" s="273">
        <f>+J56+J63+J70+J77+J82+J89+J96+J103+J108</f>
        <v>150000</v>
      </c>
      <c r="F167" s="11">
        <f>F56+F63+F70+F77+F82+F89+F96+F103+F108</f>
        <v>4375</v>
      </c>
      <c r="G167" s="11">
        <f>G56+G63+G70+G77+G82+G96+G103+G108+G89</f>
        <v>4424</v>
      </c>
      <c r="H167" s="13">
        <f>G167-F167</f>
        <v>49</v>
      </c>
      <c r="I167" s="85">
        <v>561000</v>
      </c>
      <c r="J167" s="5">
        <v>1726000</v>
      </c>
      <c r="K167" s="25">
        <f>K161</f>
        <v>109000</v>
      </c>
      <c r="L167" s="5">
        <v>348000</v>
      </c>
      <c r="M167" s="80"/>
    </row>
    <row r="168" spans="1:13" s="8" customFormat="1" ht="19.5" thickBot="1" x14ac:dyDescent="0.35">
      <c r="A168" s="272"/>
      <c r="B168" s="274"/>
      <c r="C168" s="249"/>
      <c r="D168" s="276"/>
      <c r="E168" s="274"/>
      <c r="F168" s="237" t="s">
        <v>71</v>
      </c>
      <c r="G168" s="237"/>
      <c r="H168" s="237"/>
      <c r="I168" s="237"/>
      <c r="J168" s="86">
        <f>D167-J167</f>
        <v>269000</v>
      </c>
      <c r="K168" s="86"/>
      <c r="L168" s="87">
        <f>I167-L167</f>
        <v>213000</v>
      </c>
      <c r="M168" s="76"/>
    </row>
    <row r="169" spans="1:13" s="8" customFormat="1" ht="21" thickTop="1" thickBot="1" x14ac:dyDescent="0.35">
      <c r="A169" s="91"/>
      <c r="B169" s="91"/>
      <c r="C169" s="88"/>
      <c r="D169" s="89"/>
      <c r="E169" s="51"/>
      <c r="F169" s="29"/>
      <c r="G169" s="29"/>
      <c r="H169" s="52"/>
      <c r="I169" s="28"/>
      <c r="J169" s="28"/>
      <c r="K169" s="28"/>
      <c r="L169" s="51"/>
      <c r="M169" s="76"/>
    </row>
    <row r="170" spans="1:13" s="8" customFormat="1" ht="20.25" thickTop="1" thickBot="1" x14ac:dyDescent="0.35">
      <c r="A170" s="79" t="s">
        <v>73</v>
      </c>
      <c r="B170" s="92"/>
      <c r="C170" s="78"/>
      <c r="D170" s="78"/>
      <c r="E170" s="51"/>
      <c r="F170" s="29"/>
      <c r="G170" s="29"/>
      <c r="H170" s="52"/>
      <c r="I170" s="28"/>
      <c r="J170" s="28"/>
      <c r="K170" s="28"/>
      <c r="L170" s="51"/>
      <c r="M170" s="76"/>
    </row>
    <row r="171" spans="1:13" s="8" customFormat="1" ht="19.5" thickTop="1" x14ac:dyDescent="0.3">
      <c r="A171" s="265" t="s">
        <v>65</v>
      </c>
      <c r="B171" s="266"/>
      <c r="C171" s="266"/>
      <c r="D171" s="267"/>
      <c r="E171" s="268" t="s">
        <v>66</v>
      </c>
      <c r="F171" s="241" t="s">
        <v>67</v>
      </c>
      <c r="G171" s="280"/>
      <c r="H171" s="280"/>
      <c r="I171" s="280"/>
      <c r="J171" s="241" t="s">
        <v>68</v>
      </c>
      <c r="K171" s="241" t="s">
        <v>69</v>
      </c>
      <c r="L171" s="241" t="s">
        <v>70</v>
      </c>
      <c r="M171" s="76"/>
    </row>
    <row r="172" spans="1:13" s="8" customFormat="1" ht="59.25" x14ac:dyDescent="0.3">
      <c r="A172" s="81" t="s">
        <v>13</v>
      </c>
      <c r="B172" s="11" t="s">
        <v>14</v>
      </c>
      <c r="C172" s="11" t="s">
        <v>15</v>
      </c>
      <c r="D172" s="82" t="s">
        <v>16</v>
      </c>
      <c r="E172" s="279"/>
      <c r="F172" s="11" t="s">
        <v>13</v>
      </c>
      <c r="G172" s="11" t="s">
        <v>14</v>
      </c>
      <c r="H172" s="13" t="s">
        <v>17</v>
      </c>
      <c r="I172" s="83" t="s">
        <v>16</v>
      </c>
      <c r="J172" s="242"/>
      <c r="K172" s="242"/>
      <c r="L172" s="242"/>
      <c r="M172" s="76"/>
    </row>
    <row r="173" spans="1:13" s="8" customFormat="1" x14ac:dyDescent="0.3">
      <c r="A173" s="271">
        <f>+B115+B122+B129+B134+B141+B148+B155</f>
        <v>18707</v>
      </c>
      <c r="B173" s="273">
        <f>+C115+C122+C129+C134+C141+C148+C155</f>
        <v>19193</v>
      </c>
      <c r="C173" s="247">
        <f>B173-A173</f>
        <v>486</v>
      </c>
      <c r="D173" s="275">
        <f>E115+E122+E129+E134+E141+E148+E155</f>
        <v>1458000</v>
      </c>
      <c r="E173" s="273">
        <f>J115+J122+J129+J134+J141+J148+J155</f>
        <v>150000</v>
      </c>
      <c r="F173" s="11">
        <f>F115+F122+F129+F134+F141+F148+F155</f>
        <v>3188</v>
      </c>
      <c r="G173" s="11">
        <f>G115+G122+G129+G134+G141+G148+G155</f>
        <v>3237</v>
      </c>
      <c r="H173" s="13">
        <f>G173-F173</f>
        <v>49</v>
      </c>
      <c r="I173" s="85">
        <f>I115+I122+I129+I134+I141+I148+I155</f>
        <v>882000</v>
      </c>
      <c r="J173" s="5">
        <v>1042000</v>
      </c>
      <c r="K173" s="25">
        <f>K161</f>
        <v>109000</v>
      </c>
      <c r="L173" s="93">
        <v>311000</v>
      </c>
      <c r="M173" s="94"/>
    </row>
    <row r="174" spans="1:13" s="8" customFormat="1" ht="19.5" thickBot="1" x14ac:dyDescent="0.35">
      <c r="A174" s="272"/>
      <c r="B174" s="274"/>
      <c r="C174" s="249"/>
      <c r="D174" s="276"/>
      <c r="E174" s="274"/>
      <c r="F174" s="277" t="s">
        <v>71</v>
      </c>
      <c r="G174" s="278"/>
      <c r="H174" s="278"/>
      <c r="I174" s="95">
        <f>I173-L174</f>
        <v>311000</v>
      </c>
      <c r="J174" s="86">
        <f>D173-J173</f>
        <v>416000</v>
      </c>
      <c r="K174" s="86"/>
      <c r="L174" s="87">
        <f>I173-L173</f>
        <v>571000</v>
      </c>
      <c r="M174" s="76"/>
    </row>
    <row r="175" spans="1:13" s="8" customFormat="1" ht="21" thickTop="1" thickBot="1" x14ac:dyDescent="0.35">
      <c r="A175" s="88"/>
      <c r="B175" s="88"/>
      <c r="C175" s="88"/>
      <c r="D175" s="89"/>
      <c r="E175" s="96"/>
      <c r="F175" s="29"/>
      <c r="G175" s="29"/>
      <c r="H175" s="97"/>
      <c r="I175" s="98"/>
      <c r="J175" s="28"/>
      <c r="K175" s="28"/>
      <c r="L175" s="51"/>
      <c r="M175" s="76"/>
    </row>
    <row r="176" spans="1:13" s="8" customFormat="1" ht="20.25" thickTop="1" thickBot="1" x14ac:dyDescent="0.35">
      <c r="A176" s="263" t="s">
        <v>74</v>
      </c>
      <c r="B176" s="264"/>
      <c r="C176" s="78"/>
      <c r="D176" s="78"/>
      <c r="E176" s="51"/>
      <c r="F176" s="29"/>
      <c r="G176" s="29"/>
      <c r="H176" s="52"/>
      <c r="I176" s="28"/>
      <c r="J176" s="28"/>
      <c r="K176" s="28"/>
      <c r="L176" s="51"/>
      <c r="M176" s="76"/>
    </row>
    <row r="177" spans="1:15" ht="19.5" thickTop="1" x14ac:dyDescent="0.3">
      <c r="A177" s="265" t="s">
        <v>65</v>
      </c>
      <c r="B177" s="266"/>
      <c r="C177" s="266"/>
      <c r="D177" s="267"/>
      <c r="E177" s="268" t="s">
        <v>66</v>
      </c>
      <c r="F177" s="241" t="s">
        <v>67</v>
      </c>
      <c r="G177" s="241"/>
      <c r="H177" s="241"/>
      <c r="I177" s="241"/>
      <c r="J177" s="241" t="s">
        <v>68</v>
      </c>
      <c r="K177" s="241" t="s">
        <v>69</v>
      </c>
      <c r="L177" s="241" t="s">
        <v>75</v>
      </c>
      <c r="M177" s="243" t="s">
        <v>76</v>
      </c>
    </row>
    <row r="178" spans="1:15" ht="59.25" x14ac:dyDescent="0.3">
      <c r="A178" s="81" t="s">
        <v>13</v>
      </c>
      <c r="B178" s="11" t="s">
        <v>14</v>
      </c>
      <c r="C178" s="11" t="s">
        <v>15</v>
      </c>
      <c r="D178" s="82" t="s">
        <v>16</v>
      </c>
      <c r="E178" s="269"/>
      <c r="F178" s="11" t="s">
        <v>13</v>
      </c>
      <c r="G178" s="11" t="s">
        <v>14</v>
      </c>
      <c r="H178" s="13" t="s">
        <v>17</v>
      </c>
      <c r="I178" s="83" t="s">
        <v>16</v>
      </c>
      <c r="J178" s="270"/>
      <c r="K178" s="270"/>
      <c r="L178" s="242"/>
      <c r="M178" s="243"/>
      <c r="N178" s="37">
        <f>J179+L179</f>
        <v>5845000</v>
      </c>
      <c r="O178" s="99">
        <f>N178+N180</f>
        <v>5845000</v>
      </c>
    </row>
    <row r="179" spans="1:15" ht="20.25" thickBot="1" x14ac:dyDescent="0.4">
      <c r="A179" s="244">
        <f>A161+A167+A173</f>
        <v>98561</v>
      </c>
      <c r="B179" s="247">
        <f>B161+B167+B173</f>
        <v>100385</v>
      </c>
      <c r="C179" s="247">
        <f>B179-A179</f>
        <v>1824</v>
      </c>
      <c r="D179" s="250">
        <f>D161+D167+D173</f>
        <v>5224000</v>
      </c>
      <c r="E179" s="253">
        <f>E161+E167+E173</f>
        <v>390000</v>
      </c>
      <c r="F179" s="100">
        <f>F161+F167+F173</f>
        <v>11875</v>
      </c>
      <c r="G179" s="100">
        <f>G161+G167+G173</f>
        <v>12025</v>
      </c>
      <c r="H179" s="13">
        <f>G179-F179</f>
        <v>150</v>
      </c>
      <c r="I179" s="101">
        <f>I161+I167+I173</f>
        <v>2193000</v>
      </c>
      <c r="J179" s="102">
        <f>J161+J167+J173</f>
        <v>4625000</v>
      </c>
      <c r="K179" s="102">
        <v>0</v>
      </c>
      <c r="L179" s="103">
        <f>L167+L161+L173</f>
        <v>1220000</v>
      </c>
      <c r="M179" s="104" t="s">
        <v>77</v>
      </c>
      <c r="N179" s="105"/>
    </row>
    <row r="180" spans="1:15" ht="19.5" x14ac:dyDescent="0.35">
      <c r="A180" s="245"/>
      <c r="B180" s="248"/>
      <c r="C180" s="248"/>
      <c r="D180" s="251"/>
      <c r="E180" s="254"/>
      <c r="F180" s="256" t="s">
        <v>71</v>
      </c>
      <c r="G180" s="257"/>
      <c r="H180" s="257"/>
      <c r="I180" s="257"/>
      <c r="J180" s="106">
        <f>D179-J179</f>
        <v>599000</v>
      </c>
      <c r="K180" s="106">
        <f>E179-K179</f>
        <v>390000</v>
      </c>
      <c r="L180" s="107">
        <f>I179-L179</f>
        <v>973000</v>
      </c>
      <c r="M180" s="104" t="s">
        <v>78</v>
      </c>
      <c r="N180" s="105"/>
    </row>
    <row r="181" spans="1:15" ht="19.5" x14ac:dyDescent="0.35">
      <c r="A181" s="245"/>
      <c r="B181" s="248"/>
      <c r="C181" s="248"/>
      <c r="D181" s="251"/>
      <c r="E181" s="254"/>
      <c r="F181" s="258" t="s">
        <v>79</v>
      </c>
      <c r="G181" s="259"/>
      <c r="H181" s="259"/>
      <c r="I181" s="259"/>
      <c r="J181" s="260">
        <f>A4+A11+A18+A25+A30+A37+A44+A51+A56+A63+A70+A77+A82+A89+A96+A103+A108+A115+A122+A129+A134+A141+A148+A155</f>
        <v>30300000</v>
      </c>
      <c r="K181" s="261"/>
      <c r="L181" s="262"/>
      <c r="M181" s="104"/>
      <c r="N181" s="105"/>
    </row>
    <row r="182" spans="1:15" ht="20.25" thickBot="1" x14ac:dyDescent="0.4">
      <c r="A182" s="246"/>
      <c r="B182" s="249"/>
      <c r="C182" s="249"/>
      <c r="D182" s="252"/>
      <c r="E182" s="255"/>
      <c r="F182" s="236" t="s">
        <v>80</v>
      </c>
      <c r="G182" s="237"/>
      <c r="H182" s="237"/>
      <c r="I182" s="237"/>
      <c r="J182" s="238">
        <f>I179+J180+K180+J181+L180</f>
        <v>34455000</v>
      </c>
      <c r="K182" s="239"/>
      <c r="L182" s="240"/>
      <c r="M182" s="104" t="s">
        <v>81</v>
      </c>
      <c r="N182" s="105">
        <v>28000000</v>
      </c>
    </row>
    <row r="183" spans="1:15" ht="20.25" thickTop="1" x14ac:dyDescent="0.35">
      <c r="A183" s="108" t="s">
        <v>82</v>
      </c>
      <c r="B183" s="88">
        <f>B175+B169+B163</f>
        <v>0</v>
      </c>
      <c r="C183" s="88">
        <f>B183-(B173+B167+B161)</f>
        <v>-100385</v>
      </c>
      <c r="D183" s="109"/>
      <c r="E183" s="109"/>
      <c r="F183" s="78"/>
      <c r="G183" s="78"/>
      <c r="H183" s="110"/>
      <c r="I183" s="110"/>
      <c r="J183" s="111"/>
      <c r="K183" s="112"/>
      <c r="L183" s="112"/>
      <c r="M183" s="104"/>
      <c r="N183" s="105"/>
    </row>
    <row r="184" spans="1:15" ht="37.5" x14ac:dyDescent="0.3">
      <c r="A184" s="113" t="s">
        <v>83</v>
      </c>
      <c r="B184" s="114">
        <f>J179/L179</f>
        <v>3.790983606557377</v>
      </c>
      <c r="C184" s="115" t="s">
        <v>84</v>
      </c>
      <c r="D184" s="115"/>
      <c r="K184" s="108" t="s">
        <v>85</v>
      </c>
      <c r="L184" s="116">
        <f>J182-N184</f>
        <v>6455000</v>
      </c>
      <c r="M184" s="117" t="s">
        <v>86</v>
      </c>
      <c r="N184" s="118">
        <f>SUM(N179:N182)</f>
        <v>28000000</v>
      </c>
    </row>
    <row r="185" spans="1:15" ht="19.5" x14ac:dyDescent="0.35">
      <c r="A185" s="28" t="s">
        <v>87</v>
      </c>
      <c r="B185" s="119">
        <f>B179-A179</f>
        <v>1824</v>
      </c>
      <c r="K185" s="108"/>
      <c r="L185" s="120"/>
      <c r="M185" s="104"/>
      <c r="N185" s="105">
        <v>0</v>
      </c>
    </row>
    <row r="186" spans="1:15" ht="19.5" x14ac:dyDescent="0.3">
      <c r="A186" s="28" t="s">
        <v>88</v>
      </c>
      <c r="B186" s="121">
        <f>L179</f>
        <v>1220000</v>
      </c>
      <c r="K186" s="108"/>
      <c r="L186" s="120"/>
    </row>
  </sheetData>
  <mergeCells count="288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104:L104"/>
    <mergeCell ref="A105:B105"/>
    <mergeCell ref="C105:I105"/>
    <mergeCell ref="A106:A107"/>
    <mergeCell ref="B106:E106"/>
    <mergeCell ref="F106:I106"/>
    <mergeCell ref="J106:J107"/>
    <mergeCell ref="K106:K107"/>
    <mergeCell ref="L106:L108"/>
    <mergeCell ref="A109:L109"/>
    <mergeCell ref="A112:B112"/>
    <mergeCell ref="C112:I112"/>
    <mergeCell ref="A113:A114"/>
    <mergeCell ref="B113:E113"/>
    <mergeCell ref="F113:I113"/>
    <mergeCell ref="J113:J114"/>
    <mergeCell ref="K113:K114"/>
    <mergeCell ref="L113:L115"/>
    <mergeCell ref="A116:L116"/>
    <mergeCell ref="N116:O116"/>
    <mergeCell ref="A119:B119"/>
    <mergeCell ref="C119:I119"/>
    <mergeCell ref="A120:A121"/>
    <mergeCell ref="B120:E120"/>
    <mergeCell ref="F120:I120"/>
    <mergeCell ref="J120:J121"/>
    <mergeCell ref="K120:K121"/>
    <mergeCell ref="L120:L122"/>
    <mergeCell ref="A123:L123"/>
    <mergeCell ref="N123:O123"/>
    <mergeCell ref="A126:B126"/>
    <mergeCell ref="C126:I126"/>
    <mergeCell ref="A127:A128"/>
    <mergeCell ref="B127:E127"/>
    <mergeCell ref="F127:I127"/>
    <mergeCell ref="J127:J128"/>
    <mergeCell ref="K127:K128"/>
    <mergeCell ref="L127:L129"/>
    <mergeCell ref="A130:L130"/>
    <mergeCell ref="N130:O130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35:L135"/>
    <mergeCell ref="N135:O135"/>
    <mergeCell ref="A138:B138"/>
    <mergeCell ref="C138:I138"/>
    <mergeCell ref="A139:A140"/>
    <mergeCell ref="B139:E139"/>
    <mergeCell ref="F139:I139"/>
    <mergeCell ref="J139:J140"/>
    <mergeCell ref="K139:K140"/>
    <mergeCell ref="L139:L141"/>
    <mergeCell ref="A142:L142"/>
    <mergeCell ref="N142:O142"/>
    <mergeCell ref="A145:B145"/>
    <mergeCell ref="C145:I145"/>
    <mergeCell ref="A146:A147"/>
    <mergeCell ref="B146:E146"/>
    <mergeCell ref="F146:I146"/>
    <mergeCell ref="J146:J147"/>
    <mergeCell ref="K146:K147"/>
    <mergeCell ref="L146:L148"/>
    <mergeCell ref="A156:L156"/>
    <mergeCell ref="N156:O156"/>
    <mergeCell ref="A159:D159"/>
    <mergeCell ref="E159:E160"/>
    <mergeCell ref="F159:I159"/>
    <mergeCell ref="J159:J160"/>
    <mergeCell ref="K159:K160"/>
    <mergeCell ref="L159:L160"/>
    <mergeCell ref="A149:L149"/>
    <mergeCell ref="N149:O149"/>
    <mergeCell ref="A152:B152"/>
    <mergeCell ref="C152:I152"/>
    <mergeCell ref="A153:A154"/>
    <mergeCell ref="B153:E153"/>
    <mergeCell ref="F153:I153"/>
    <mergeCell ref="J153:J154"/>
    <mergeCell ref="K153:K154"/>
    <mergeCell ref="L153:L155"/>
    <mergeCell ref="A165:D165"/>
    <mergeCell ref="E165:E166"/>
    <mergeCell ref="F165:I165"/>
    <mergeCell ref="J165:J166"/>
    <mergeCell ref="K165:K166"/>
    <mergeCell ref="L165:L166"/>
    <mergeCell ref="A161:A162"/>
    <mergeCell ref="B161:B162"/>
    <mergeCell ref="C161:C162"/>
    <mergeCell ref="D161:D162"/>
    <mergeCell ref="E161:E162"/>
    <mergeCell ref="F162:I162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76:B176"/>
    <mergeCell ref="A177:D177"/>
    <mergeCell ref="E177:E178"/>
    <mergeCell ref="F177:I177"/>
    <mergeCell ref="J177:J178"/>
    <mergeCell ref="K177:K178"/>
    <mergeCell ref="A173:A174"/>
    <mergeCell ref="B173:B174"/>
    <mergeCell ref="C173:C174"/>
    <mergeCell ref="D173:D174"/>
    <mergeCell ref="E173:E174"/>
    <mergeCell ref="F174:H174"/>
    <mergeCell ref="F182:I182"/>
    <mergeCell ref="J182:L182"/>
    <mergeCell ref="L177:L178"/>
    <mergeCell ref="M177:M178"/>
    <mergeCell ref="A179:A182"/>
    <mergeCell ref="B179:B182"/>
    <mergeCell ref="C179:C182"/>
    <mergeCell ref="D179:D182"/>
    <mergeCell ref="E179:E182"/>
    <mergeCell ref="F180:I180"/>
    <mergeCell ref="F181:I181"/>
    <mergeCell ref="J181:L18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T3-2019</vt:lpstr>
      <vt:lpstr>T2-2019</vt:lpstr>
      <vt:lpstr>T1-2019</vt:lpstr>
      <vt:lpstr>T12</vt:lpstr>
      <vt:lpstr>T11</vt:lpstr>
      <vt:lpstr>T10</vt:lpstr>
      <vt:lpstr>T9</vt:lpstr>
      <vt:lpstr>T8</vt:lpstr>
      <vt:lpstr>T7</vt:lpstr>
      <vt:lpstr>T6</vt:lpstr>
      <vt:lpstr>T5</vt:lpstr>
      <vt:lpstr>T4</vt:lpstr>
      <vt:lpstr>T3</vt:lpstr>
      <vt:lpstr>t2</vt:lpstr>
      <vt:lpstr>t1</vt:lpstr>
    </vt:vector>
  </TitlesOfParts>
  <Company>http://www.itfriend.org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</dc:creator>
  <cp:lastModifiedBy>Admin</cp:lastModifiedBy>
  <cp:lastPrinted>2019-01-02T08:40:58Z</cp:lastPrinted>
  <dcterms:created xsi:type="dcterms:W3CDTF">2018-02-28T12:48:16Z</dcterms:created>
  <dcterms:modified xsi:type="dcterms:W3CDTF">2019-03-06T04:25:08Z</dcterms:modified>
</cp:coreProperties>
</file>